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45"/>
  </bookViews>
  <sheets>
    <sheet name="Годовой отчет" sheetId="1" r:id="rId1"/>
  </sheets>
  <externalReferences>
    <externalReference r:id="rId2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4" i="1" l="1"/>
  <c r="D16" i="1" l="1"/>
  <c r="E16" i="1"/>
  <c r="E15" i="1" s="1"/>
  <c r="F16" i="1"/>
  <c r="G16" i="1"/>
  <c r="G15" i="1" s="1"/>
  <c r="H16" i="1"/>
  <c r="I16" i="1"/>
  <c r="I15" i="1" s="1"/>
  <c r="J16" i="1"/>
  <c r="K16" i="1"/>
  <c r="K15" i="1" s="1"/>
  <c r="L16" i="1"/>
  <c r="D17" i="1"/>
  <c r="E17" i="1"/>
  <c r="F17" i="1"/>
  <c r="G17" i="1"/>
  <c r="H17" i="1"/>
  <c r="I17" i="1"/>
  <c r="J17" i="1"/>
  <c r="K17" i="1"/>
  <c r="L17" i="1"/>
  <c r="E18" i="1"/>
  <c r="F18" i="1"/>
  <c r="G18" i="1"/>
  <c r="H18" i="1"/>
  <c r="I18" i="1"/>
  <c r="J18" i="1"/>
  <c r="K18" i="1"/>
  <c r="L18" i="1"/>
  <c r="D19" i="1"/>
  <c r="E19" i="1"/>
  <c r="F19" i="1"/>
  <c r="G19" i="1"/>
  <c r="H19" i="1"/>
  <c r="I19" i="1"/>
  <c r="J19" i="1"/>
  <c r="K19" i="1"/>
  <c r="L19" i="1"/>
  <c r="C17" i="1"/>
  <c r="C19" i="1"/>
  <c r="C16" i="1"/>
  <c r="D124" i="1"/>
  <c r="E124" i="1"/>
  <c r="F124" i="1"/>
  <c r="G124" i="1"/>
  <c r="H124" i="1"/>
  <c r="I124" i="1"/>
  <c r="J124" i="1"/>
  <c r="K124" i="1"/>
  <c r="L124" i="1"/>
  <c r="C124" i="1"/>
  <c r="D31" i="1"/>
  <c r="D32" i="1"/>
  <c r="D33" i="1"/>
  <c r="D34" i="1"/>
  <c r="C32" i="1"/>
  <c r="C33" i="1"/>
  <c r="C34" i="1"/>
  <c r="C31" i="1"/>
  <c r="B30" i="1"/>
  <c r="B25" i="1"/>
  <c r="D30" i="1"/>
  <c r="L30" i="1"/>
  <c r="K30" i="1"/>
  <c r="J30" i="1"/>
  <c r="I30" i="1"/>
  <c r="H30" i="1"/>
  <c r="G30" i="1"/>
  <c r="F30" i="1"/>
  <c r="E30" i="1"/>
  <c r="L25" i="1"/>
  <c r="K25" i="1"/>
  <c r="J25" i="1"/>
  <c r="I25" i="1"/>
  <c r="H25" i="1"/>
  <c r="G25" i="1"/>
  <c r="F25" i="1"/>
  <c r="E25" i="1"/>
  <c r="L20" i="1"/>
  <c r="K20" i="1"/>
  <c r="J20" i="1"/>
  <c r="I20" i="1"/>
  <c r="H20" i="1"/>
  <c r="G20" i="1"/>
  <c r="F20" i="1"/>
  <c r="E20" i="1"/>
  <c r="D20" i="1"/>
  <c r="C20" i="1"/>
  <c r="L15" i="1"/>
  <c r="J15" i="1"/>
  <c r="H15" i="1"/>
  <c r="F15" i="1"/>
  <c r="C94" i="1"/>
  <c r="D94" i="1" s="1"/>
  <c r="M91" i="1"/>
  <c r="L91" i="1"/>
  <c r="K91" i="1"/>
  <c r="J91" i="1"/>
  <c r="I91" i="1"/>
  <c r="H91" i="1"/>
  <c r="G91" i="1"/>
  <c r="F91" i="1"/>
  <c r="E91" i="1"/>
  <c r="D90" i="1"/>
  <c r="D65" i="1" s="1"/>
  <c r="D29" i="1" s="1"/>
  <c r="M86" i="1"/>
  <c r="L86" i="1"/>
  <c r="K86" i="1"/>
  <c r="J86" i="1"/>
  <c r="I86" i="1"/>
  <c r="H86" i="1"/>
  <c r="G86" i="1"/>
  <c r="F86" i="1"/>
  <c r="E86" i="1"/>
  <c r="D86" i="1"/>
  <c r="C86" i="1"/>
  <c r="D84" i="1"/>
  <c r="M81" i="1"/>
  <c r="L81" i="1"/>
  <c r="K81" i="1"/>
  <c r="J81" i="1"/>
  <c r="I81" i="1"/>
  <c r="H81" i="1"/>
  <c r="G81" i="1"/>
  <c r="F81" i="1"/>
  <c r="E81" i="1"/>
  <c r="D81" i="1"/>
  <c r="C81" i="1"/>
  <c r="C79" i="1"/>
  <c r="D79" i="1" s="1"/>
  <c r="D76" i="1" s="1"/>
  <c r="N76" i="1"/>
  <c r="M76" i="1"/>
  <c r="L76" i="1"/>
  <c r="K76" i="1"/>
  <c r="J76" i="1"/>
  <c r="I76" i="1"/>
  <c r="H76" i="1"/>
  <c r="G76" i="1"/>
  <c r="F76" i="1"/>
  <c r="E76" i="1"/>
  <c r="C72" i="1"/>
  <c r="D72" i="1" s="1"/>
  <c r="N71" i="1"/>
  <c r="M71" i="1"/>
  <c r="L71" i="1"/>
  <c r="K71" i="1"/>
  <c r="J71" i="1"/>
  <c r="I71" i="1"/>
  <c r="H71" i="1"/>
  <c r="G71" i="1"/>
  <c r="F71" i="1"/>
  <c r="E71" i="1"/>
  <c r="L66" i="1"/>
  <c r="K66" i="1"/>
  <c r="J66" i="1"/>
  <c r="I66" i="1"/>
  <c r="H66" i="1"/>
  <c r="G66" i="1"/>
  <c r="F66" i="1"/>
  <c r="E66" i="1"/>
  <c r="D66" i="1"/>
  <c r="C66" i="1"/>
  <c r="L65" i="1"/>
  <c r="K65" i="1"/>
  <c r="J65" i="1"/>
  <c r="I65" i="1"/>
  <c r="H65" i="1"/>
  <c r="G65" i="1"/>
  <c r="F65" i="1"/>
  <c r="E65" i="1"/>
  <c r="C65" i="1"/>
  <c r="C29" i="1" s="1"/>
  <c r="L64" i="1"/>
  <c r="K64" i="1"/>
  <c r="J64" i="1"/>
  <c r="I64" i="1"/>
  <c r="H64" i="1"/>
  <c r="G64" i="1"/>
  <c r="F64" i="1"/>
  <c r="E64" i="1"/>
  <c r="L63" i="1"/>
  <c r="K63" i="1"/>
  <c r="J63" i="1"/>
  <c r="I63" i="1"/>
  <c r="H63" i="1"/>
  <c r="G63" i="1"/>
  <c r="F63" i="1"/>
  <c r="E63" i="1"/>
  <c r="D63" i="1"/>
  <c r="D27" i="1" s="1"/>
  <c r="C63" i="1"/>
  <c r="C27" i="1" s="1"/>
  <c r="L62" i="1"/>
  <c r="K62" i="1"/>
  <c r="J62" i="1"/>
  <c r="I62" i="1"/>
  <c r="H62" i="1"/>
  <c r="G62" i="1"/>
  <c r="G61" i="1" s="1"/>
  <c r="F62" i="1"/>
  <c r="E62" i="1"/>
  <c r="C30" i="1" l="1"/>
  <c r="F61" i="1"/>
  <c r="H61" i="1"/>
  <c r="J61" i="1"/>
  <c r="L61" i="1"/>
  <c r="C71" i="1"/>
  <c r="E61" i="1"/>
  <c r="I61" i="1"/>
  <c r="K61" i="1"/>
  <c r="C76" i="1"/>
  <c r="D62" i="1"/>
  <c r="D26" i="1" s="1"/>
  <c r="D71" i="1"/>
  <c r="C62" i="1"/>
  <c r="C26" i="1" s="1"/>
  <c r="C15" i="1" s="1"/>
  <c r="D91" i="1"/>
  <c r="D64" i="1"/>
  <c r="D28" i="1" s="1"/>
  <c r="D18" i="1" s="1"/>
  <c r="C64" i="1"/>
  <c r="C28" i="1" s="1"/>
  <c r="C18" i="1" s="1"/>
  <c r="C91" i="1"/>
  <c r="D61" i="1" l="1"/>
  <c r="D15" i="1"/>
  <c r="C25" i="1"/>
  <c r="C61" i="1"/>
  <c r="D25" i="1" l="1"/>
</calcChain>
</file>

<file path=xl/sharedStrings.xml><?xml version="1.0" encoding="utf-8"?>
<sst xmlns="http://schemas.openxmlformats.org/spreadsheetml/2006/main" count="199" uniqueCount="45">
  <si>
    <t>Форма №1</t>
  </si>
  <si>
    <t>ГОДОВОЙ ОТЧЕТ</t>
  </si>
  <si>
    <t>О РЕАЛИЗАЦИИ МЕРОПРИЯТИЙ МУНИЦИПАЛЬНОЙ ПРОГРАММЫ</t>
  </si>
  <si>
    <r>
      <t xml:space="preserve">по стостоянию на </t>
    </r>
    <r>
      <rPr>
        <b/>
        <sz val="11"/>
        <color theme="1"/>
        <rFont val="Times New Roman"/>
        <family val="1"/>
        <charset val="204"/>
      </rPr>
      <t>1 января 2022 года</t>
    </r>
  </si>
  <si>
    <t>наименование программы</t>
  </si>
  <si>
    <t>Администрация Первомайского района</t>
  </si>
  <si>
    <t>заказчик программы</t>
  </si>
  <si>
    <t>№ п/п</t>
  </si>
  <si>
    <t>Мероприятия программы, направления и источники финансирования</t>
  </si>
  <si>
    <t>Объем ассигнований (тыс. руб.)</t>
  </si>
  <si>
    <t>Достигнутые результаты мероприятий с начала года&lt;****&gt;</t>
  </si>
  <si>
    <t>Примечание&lt;*****&gt;</t>
  </si>
  <si>
    <t>год</t>
  </si>
  <si>
    <t>Утвержденно программой</t>
  </si>
  <si>
    <t>Исполнено</t>
  </si>
  <si>
    <t>Всего, в том числе:</t>
  </si>
  <si>
    <t>1</t>
  </si>
  <si>
    <t>Федеральный бюджет</t>
  </si>
  <si>
    <t>2</t>
  </si>
  <si>
    <t>Областной бюджет</t>
  </si>
  <si>
    <t>3</t>
  </si>
  <si>
    <t>Местный бюджет</t>
  </si>
  <si>
    <t>4</t>
  </si>
  <si>
    <t>Внебюджетные источники</t>
  </si>
  <si>
    <t>5</t>
  </si>
  <si>
    <t>Инвестиции, в том числе:</t>
  </si>
  <si>
    <t>5.1</t>
  </si>
  <si>
    <t>5.2</t>
  </si>
  <si>
    <t>5.3</t>
  </si>
  <si>
    <t>5.4</t>
  </si>
  <si>
    <t>Создание модельных библиотек в рамках национального проекта «Культура» (Приобретение мебели, оборудования, книжных фондов, подписка периодической печати, ПСД, ремонт, строй контроль, дизайн проект)</t>
  </si>
  <si>
    <t xml:space="preserve"> Организация и проведение культурно-массовых мероприятий
</t>
  </si>
  <si>
    <t>Мероприятие 1. Техническое и технологическое обеспечение (ремонт, приобретение мебели, выставочных витрин, стеллажей, оформление картин в багет и др.)</t>
  </si>
  <si>
    <t>Мероприятие 3. Информационное и методическое обеспечение деятельности (подготовка и издание буклетов, календарей, альбомов и др. рекламной продукции)</t>
  </si>
  <si>
    <t>Мероприятие 2. Обеспечение безопасности (ПСД, капитальный ремонт здания ДШИ, монтаж и установка видеонаблюдения)</t>
  </si>
  <si>
    <t>Начальник МКУ «Отдел культуры Администрации Первомайского района»</t>
  </si>
  <si>
    <t>Т.В. Татарникова</t>
  </si>
  <si>
    <t>&lt;*&gt; - Расходы, увеличивающие стоимость основных средств.
&lt;**&gt; - Расходы по государственным контактам с научными организациями на проведение НИОКР; расходы на НИОКР, проводимые собственными силами.
&lt;***&gt; - Текущие расходы.
&lt;****&gt; - Указываются показатели мероприятий в соответствии с предусмотренными показателями в утвержденной МП в количественном выражении (техническая готовность объектов строительства, реконструкции, капитального ремонта, количество приобретенного (установленного) оборудования, технических и иных средств, проведенных семинаров, акций, количество участников мероприятий и т.п.). Допускается приведение показателей, не установленных утвержденной МП.
&lt;*****&gt; - Графа "Примечание" обязательно заполняется по мероприятиям, объем финансирования, по которым не соответствует утвержденной МП, а также по мероприятиям, по которым результат отсутствует или не соответствует запланированному, с указанием причин отклонений.</t>
  </si>
  <si>
    <r>
      <rPr>
        <sz val="11"/>
        <color theme="1"/>
        <rFont val="Times New Roman"/>
        <family val="1"/>
        <charset val="204"/>
      </rPr>
      <t xml:space="preserve">    «Развитие культуры, архивного дела и туризма в Первомайском районе» на период 2021 -2025 годы»</t>
    </r>
    <r>
      <rPr>
        <b/>
        <sz val="11"/>
        <color theme="1"/>
        <rFont val="Times New Roman"/>
        <family val="1"/>
        <charset val="204"/>
      </rPr>
      <t xml:space="preserve">
Подпрограмма 1. «Развитие культуры и архивного дела в Первомайском районе» на период 2021 – 2025 годы</t>
    </r>
  </si>
  <si>
    <t>6</t>
  </si>
  <si>
    <t>Мероприятие 6 .Приобретение и установка модульного санитарного узла (туалетного модуля) на остановочных пунктах маршрутных транспортных средств на автомобильных дорогах общего пользования</t>
  </si>
  <si>
    <r>
      <rPr>
        <b/>
        <sz val="8"/>
        <color theme="1"/>
        <rFont val="Times New Roman"/>
        <family val="1"/>
        <charset val="204"/>
      </rPr>
      <t>Приложение №2</t>
    </r>
    <r>
      <rPr>
        <sz val="8"/>
        <color theme="1"/>
        <rFont val="Times New Roman"/>
        <family val="1"/>
        <charset val="204"/>
      </rPr>
      <t xml:space="preserve"> к Порядку проведения мониторинга и оценки эффективности реализации муниципальных программ</t>
    </r>
  </si>
  <si>
    <r>
      <rPr>
        <b/>
        <sz val="8"/>
        <color theme="1"/>
        <rFont val="Times New Roman"/>
        <family val="1"/>
        <charset val="204"/>
      </rPr>
      <t xml:space="preserve">Приложение №2 </t>
    </r>
    <r>
      <rPr>
        <sz val="8"/>
        <color theme="1"/>
        <rFont val="Times New Roman"/>
        <family val="1"/>
        <charset val="204"/>
      </rPr>
      <t>к Порядку проведения мониторинга и оценки эффективности реализации муниципальных программ</t>
    </r>
  </si>
  <si>
    <r>
      <rPr>
        <sz val="11"/>
        <color theme="1"/>
        <rFont val="Times New Roman"/>
        <family val="1"/>
        <charset val="204"/>
      </rPr>
      <t xml:space="preserve">    «Развитие культуры, архивного дела и туризма в Первомайском районе» на период 2021 -2025 годы»</t>
    </r>
    <r>
      <rPr>
        <b/>
        <sz val="11"/>
        <color theme="1"/>
        <rFont val="Times New Roman"/>
        <family val="1"/>
        <charset val="204"/>
      </rPr>
      <t xml:space="preserve">
Подпрограмма 2. "Развитие внутреннего и въездного туризма в Первомайском районе на 2021-2025 годы"</t>
    </r>
  </si>
  <si>
    <t xml:space="preserve">    «Развитие культуры, архивного дела и туризма в Первомайском районе» на период 2021 -2025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</si>
</sst>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4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/>
    <xf numFmtId="49" fontId="6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/>
    <xf numFmtId="49" fontId="5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vertical="center" wrapText="1"/>
    </xf>
    <xf numFmtId="2" fontId="5" fillId="3" borderId="1" xfId="0" applyNumberFormat="1" applyFont="1" applyFill="1" applyBorder="1"/>
    <xf numFmtId="0" fontId="5" fillId="3" borderId="1" xfId="0" applyFont="1" applyFill="1" applyBorder="1" applyAlignment="1">
      <alignment wrapText="1"/>
    </xf>
    <xf numFmtId="49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6" fillId="0" borderId="1" xfId="0" applyFont="1" applyBorder="1"/>
    <xf numFmtId="2" fontId="5" fillId="3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right"/>
    </xf>
    <xf numFmtId="2" fontId="5" fillId="0" borderId="1" xfId="0" applyNumberFormat="1" applyFont="1" applyFill="1" applyBorder="1"/>
    <xf numFmtId="0" fontId="5" fillId="0" borderId="1" xfId="0" applyFont="1" applyFill="1" applyBorder="1"/>
    <xf numFmtId="2" fontId="6" fillId="0" borderId="1" xfId="0" applyNumberFormat="1" applyFont="1" applyFill="1" applyBorder="1" applyAlignment="1">
      <alignment horizontal="right"/>
    </xf>
    <xf numFmtId="0" fontId="5" fillId="3" borderId="1" xfId="0" applyFont="1" applyFill="1" applyBorder="1"/>
    <xf numFmtId="49" fontId="5" fillId="0" borderId="1" xfId="0" applyNumberFormat="1" applyFont="1" applyBorder="1" applyAlignment="1">
      <alignment horizontal="right" vertical="center" wrapText="1"/>
    </xf>
    <xf numFmtId="2" fontId="5" fillId="0" borderId="1" xfId="0" applyNumberFormat="1" applyFont="1" applyBorder="1"/>
    <xf numFmtId="0" fontId="5" fillId="0" borderId="1" xfId="0" applyFont="1" applyBorder="1"/>
    <xf numFmtId="2" fontId="5" fillId="3" borderId="1" xfId="0" applyNumberFormat="1" applyFont="1" applyFill="1" applyBorder="1" applyAlignment="1">
      <alignment wrapText="1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2" fontId="10" fillId="0" borderId="0" xfId="0" applyNumberFormat="1" applyFont="1"/>
    <xf numFmtId="0" fontId="11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2" borderId="1" xfId="0" applyFont="1" applyFill="1" applyBorder="1"/>
    <xf numFmtId="164" fontId="5" fillId="2" borderId="1" xfId="0" applyNumberFormat="1" applyFont="1" applyFill="1" applyBorder="1"/>
    <xf numFmtId="164" fontId="6" fillId="2" borderId="1" xfId="0" applyNumberFormat="1" applyFont="1" applyFill="1" applyBorder="1"/>
    <xf numFmtId="164" fontId="5" fillId="3" borderId="1" xfId="0" applyNumberFormat="1" applyFont="1" applyFill="1" applyBorder="1" applyAlignment="1">
      <alignment horizontal="right"/>
    </xf>
    <xf numFmtId="164" fontId="5" fillId="3" borderId="1" xfId="0" applyNumberFormat="1" applyFont="1" applyFill="1" applyBorder="1"/>
    <xf numFmtId="164" fontId="6" fillId="0" borderId="1" xfId="0" applyNumberFormat="1" applyFont="1" applyBorder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6" borderId="0" xfId="0" applyFont="1" applyFill="1" applyAlignment="1">
      <alignment horizontal="center" wrapText="1"/>
    </xf>
    <xf numFmtId="0" fontId="4" fillId="6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wrapText="1"/>
    </xf>
    <xf numFmtId="0" fontId="4" fillId="4" borderId="0" xfId="0" applyFont="1" applyFill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1" fillId="0" borderId="0" xfId="0" applyFont="1" applyBorder="1" applyAlignment="1">
      <alignment horizontal="right" vertical="center" wrapText="1"/>
    </xf>
    <xf numFmtId="0" fontId="4" fillId="0" borderId="0" xfId="0" applyFont="1" applyFill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5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5;&#1056;&#1054;&#1043;&#1056;&#1040;&#1052;&#1052;&#1067;\&#1054;&#1090;&#1095;&#1077;&#1090;&#1099;\2021\&#1050;&#1091;&#1083;&#1100;&#1090;&#1091;&#1088;&#1072;\&#1043;&#1054;&#1058;&#1054;&#1042;&#1054;\&#1060;&#1086;&#1088;&#1084;&#1072;%20&#1086;&#1090;&#1095;&#1077;&#1090;&#1099;%20&#1087;&#1086;%20&#1052;&#1055;%20&#1050;&#1091;&#1083;&#1100;&#1090;&#1091;&#1088;&#1072;%20&#1055;&#1055;1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квартал"/>
      <sheetName val="2 квартал"/>
      <sheetName val="3 квартал"/>
      <sheetName val="4 квартал"/>
      <sheetName val="Годовой о результ. мероприятий"/>
    </sheetNames>
    <sheetDataSet>
      <sheetData sheetId="0" refreshError="1"/>
      <sheetData sheetId="1" refreshError="1"/>
      <sheetData sheetId="2" refreshError="1"/>
      <sheetData sheetId="3" refreshError="1">
        <row r="13">
          <cell r="C13">
            <v>10000</v>
          </cell>
          <cell r="M13">
            <v>4.5999999999999996</v>
          </cell>
          <cell r="N13" t="str">
            <v>Модернизация ЦБ (приобретение 3695 экз.)</v>
          </cell>
        </row>
        <row r="14">
          <cell r="K14">
            <v>1703.35</v>
          </cell>
          <cell r="M14">
            <v>2159</v>
          </cell>
          <cell r="N14" t="str">
            <v>Превышение количества онлайн-мероприятий в связи с пандемией</v>
          </cell>
        </row>
        <row r="15">
          <cell r="G15">
            <v>1461</v>
          </cell>
          <cell r="M15">
            <v>1</v>
          </cell>
        </row>
        <row r="16">
          <cell r="M16">
            <v>37</v>
          </cell>
        </row>
        <row r="17">
          <cell r="M17">
            <v>180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8"/>
  <sheetViews>
    <sheetView tabSelected="1" view="pageLayout" zoomScaleNormal="100" workbookViewId="0">
      <selection activeCell="C75" sqref="C75"/>
    </sheetView>
  </sheetViews>
  <sheetFormatPr defaultRowHeight="15" x14ac:dyDescent="0.25"/>
  <cols>
    <col min="1" max="1" width="4.28515625" customWidth="1"/>
    <col min="2" max="2" width="20.42578125" customWidth="1"/>
    <col min="3" max="12" width="8.5703125" customWidth="1"/>
  </cols>
  <sheetData>
    <row r="1" spans="1:14" ht="37.5" customHeight="1" x14ac:dyDescent="0.25">
      <c r="A1" s="1"/>
      <c r="K1" s="47" t="s">
        <v>41</v>
      </c>
      <c r="L1" s="47"/>
      <c r="M1" s="47"/>
      <c r="N1" s="47"/>
    </row>
    <row r="2" spans="1:14" x14ac:dyDescent="0.25">
      <c r="A2" s="1"/>
      <c r="M2" s="2"/>
      <c r="N2" s="2" t="s">
        <v>0</v>
      </c>
    </row>
    <row r="3" spans="1:14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</row>
    <row r="4" spans="1:14" x14ac:dyDescent="0.25">
      <c r="A4" s="49" t="s">
        <v>2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</row>
    <row r="5" spans="1:14" x14ac:dyDescent="0.25">
      <c r="A5" s="49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</row>
    <row r="6" spans="1:14" ht="15" customHeight="1" x14ac:dyDescent="0.25">
      <c r="A6" s="50" t="s">
        <v>44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</row>
    <row r="7" spans="1:14" x14ac:dyDescent="0.25">
      <c r="A7" s="52" t="s">
        <v>4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8" spans="1:14" x14ac:dyDescent="0.25">
      <c r="A8" s="58" t="s">
        <v>5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</row>
    <row r="9" spans="1:14" x14ac:dyDescent="0.25">
      <c r="A9" s="52" t="s">
        <v>6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14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5" customHeight="1" x14ac:dyDescent="0.25">
      <c r="A11" s="59" t="s">
        <v>7</v>
      </c>
      <c r="B11" s="59" t="s">
        <v>8</v>
      </c>
      <c r="C11" s="59" t="s">
        <v>9</v>
      </c>
      <c r="D11" s="59"/>
      <c r="E11" s="59"/>
      <c r="F11" s="59"/>
      <c r="G11" s="59"/>
      <c r="H11" s="59"/>
      <c r="I11" s="59"/>
      <c r="J11" s="59"/>
      <c r="K11" s="4"/>
      <c r="L11" s="4"/>
      <c r="M11" s="59" t="s">
        <v>10</v>
      </c>
      <c r="N11" s="59" t="s">
        <v>11</v>
      </c>
    </row>
    <row r="12" spans="1:14" x14ac:dyDescent="0.25">
      <c r="A12" s="59"/>
      <c r="B12" s="59"/>
      <c r="C12" s="5">
        <v>2021</v>
      </c>
      <c r="D12" s="6" t="s">
        <v>12</v>
      </c>
      <c r="E12" s="5">
        <v>2022</v>
      </c>
      <c r="F12" s="6" t="s">
        <v>12</v>
      </c>
      <c r="G12" s="5">
        <v>2023</v>
      </c>
      <c r="H12" s="6" t="s">
        <v>12</v>
      </c>
      <c r="I12" s="5">
        <v>2024</v>
      </c>
      <c r="J12" s="6" t="s">
        <v>12</v>
      </c>
      <c r="K12" s="5">
        <v>2025</v>
      </c>
      <c r="L12" s="6" t="s">
        <v>12</v>
      </c>
      <c r="M12" s="59"/>
      <c r="N12" s="59"/>
    </row>
    <row r="13" spans="1:14" ht="48" x14ac:dyDescent="0.25">
      <c r="A13" s="59"/>
      <c r="B13" s="59"/>
      <c r="C13" s="4" t="s">
        <v>13</v>
      </c>
      <c r="D13" s="4" t="s">
        <v>14</v>
      </c>
      <c r="E13" s="4" t="s">
        <v>13</v>
      </c>
      <c r="F13" s="4" t="s">
        <v>14</v>
      </c>
      <c r="G13" s="4" t="s">
        <v>13</v>
      </c>
      <c r="H13" s="4" t="s">
        <v>14</v>
      </c>
      <c r="I13" s="4" t="s">
        <v>13</v>
      </c>
      <c r="J13" s="4" t="s">
        <v>14</v>
      </c>
      <c r="K13" s="4" t="s">
        <v>13</v>
      </c>
      <c r="L13" s="4" t="s">
        <v>14</v>
      </c>
      <c r="M13" s="59"/>
      <c r="N13" s="59"/>
    </row>
    <row r="14" spans="1:14" x14ac:dyDescent="0.25">
      <c r="A14" s="7">
        <v>1</v>
      </c>
      <c r="B14" s="7">
        <v>2</v>
      </c>
      <c r="C14" s="7">
        <v>3</v>
      </c>
      <c r="D14" s="7">
        <v>4</v>
      </c>
      <c r="E14" s="7">
        <v>5</v>
      </c>
      <c r="F14" s="7">
        <v>6</v>
      </c>
      <c r="G14" s="7">
        <v>7</v>
      </c>
      <c r="H14" s="7">
        <v>8</v>
      </c>
      <c r="I14" s="7">
        <v>9</v>
      </c>
      <c r="J14" s="7">
        <v>10</v>
      </c>
      <c r="K14" s="7">
        <v>9</v>
      </c>
      <c r="L14" s="7">
        <v>10</v>
      </c>
      <c r="M14" s="7">
        <v>11</v>
      </c>
      <c r="N14" s="7">
        <v>12</v>
      </c>
    </row>
    <row r="15" spans="1:14" x14ac:dyDescent="0.25">
      <c r="A15" s="8"/>
      <c r="B15" s="9" t="s">
        <v>15</v>
      </c>
      <c r="C15" s="39">
        <f>C16+C17+C18+C19+C20</f>
        <v>19967.21</v>
      </c>
      <c r="D15" s="39">
        <f t="shared" ref="D15:L15" si="0">D16+D17+D18+D19+D20</f>
        <v>19967.21</v>
      </c>
      <c r="E15" s="39">
        <f t="shared" si="0"/>
        <v>250</v>
      </c>
      <c r="F15" s="39">
        <f t="shared" si="0"/>
        <v>0</v>
      </c>
      <c r="G15" s="39">
        <f t="shared" si="0"/>
        <v>0</v>
      </c>
      <c r="H15" s="39">
        <f t="shared" si="0"/>
        <v>0</v>
      </c>
      <c r="I15" s="39">
        <f t="shared" si="0"/>
        <v>0</v>
      </c>
      <c r="J15" s="39">
        <f t="shared" si="0"/>
        <v>0</v>
      </c>
      <c r="K15" s="39">
        <f t="shared" si="0"/>
        <v>2190</v>
      </c>
      <c r="L15" s="39">
        <f t="shared" si="0"/>
        <v>0</v>
      </c>
      <c r="M15" s="10"/>
      <c r="N15" s="10"/>
    </row>
    <row r="16" spans="1:14" x14ac:dyDescent="0.25">
      <c r="A16" s="11" t="s">
        <v>16</v>
      </c>
      <c r="B16" s="12" t="s">
        <v>17</v>
      </c>
      <c r="C16" s="13">
        <f>C26+C31</f>
        <v>11000</v>
      </c>
      <c r="D16" s="13">
        <f t="shared" ref="D16:L16" si="1">D26+D31</f>
        <v>11000</v>
      </c>
      <c r="E16" s="13">
        <f t="shared" si="1"/>
        <v>0</v>
      </c>
      <c r="F16" s="13">
        <f t="shared" si="1"/>
        <v>0</v>
      </c>
      <c r="G16" s="13">
        <f t="shared" si="1"/>
        <v>0</v>
      </c>
      <c r="H16" s="13">
        <f t="shared" si="1"/>
        <v>0</v>
      </c>
      <c r="I16" s="13">
        <f t="shared" si="1"/>
        <v>0</v>
      </c>
      <c r="J16" s="13">
        <f t="shared" si="1"/>
        <v>0</v>
      </c>
      <c r="K16" s="13">
        <f t="shared" si="1"/>
        <v>0</v>
      </c>
      <c r="L16" s="13">
        <f t="shared" si="1"/>
        <v>0</v>
      </c>
      <c r="M16" s="10"/>
      <c r="N16" s="10"/>
    </row>
    <row r="17" spans="1:14" x14ac:dyDescent="0.25">
      <c r="A17" s="11" t="s">
        <v>18</v>
      </c>
      <c r="B17" s="12" t="s">
        <v>19</v>
      </c>
      <c r="C17" s="13">
        <f t="shared" ref="C17:L19" si="2">C27+C32</f>
        <v>0</v>
      </c>
      <c r="D17" s="13">
        <f t="shared" si="2"/>
        <v>0</v>
      </c>
      <c r="E17" s="13">
        <f t="shared" si="2"/>
        <v>0</v>
      </c>
      <c r="F17" s="13">
        <f t="shared" si="2"/>
        <v>0</v>
      </c>
      <c r="G17" s="13">
        <f t="shared" si="2"/>
        <v>0</v>
      </c>
      <c r="H17" s="13">
        <f t="shared" si="2"/>
        <v>0</v>
      </c>
      <c r="I17" s="13">
        <f t="shared" si="2"/>
        <v>0</v>
      </c>
      <c r="J17" s="13">
        <f t="shared" si="2"/>
        <v>0</v>
      </c>
      <c r="K17" s="13">
        <f t="shared" si="2"/>
        <v>0</v>
      </c>
      <c r="L17" s="13">
        <f t="shared" si="2"/>
        <v>0</v>
      </c>
      <c r="M17" s="10"/>
      <c r="N17" s="10"/>
    </row>
    <row r="18" spans="1:14" x14ac:dyDescent="0.25">
      <c r="A18" s="11" t="s">
        <v>20</v>
      </c>
      <c r="B18" s="12" t="s">
        <v>21</v>
      </c>
      <c r="C18" s="13">
        <f t="shared" si="2"/>
        <v>8959.2100000000009</v>
      </c>
      <c r="D18" s="13">
        <f t="shared" si="2"/>
        <v>8959.2100000000009</v>
      </c>
      <c r="E18" s="13">
        <f t="shared" si="2"/>
        <v>250</v>
      </c>
      <c r="F18" s="13">
        <f t="shared" si="2"/>
        <v>0</v>
      </c>
      <c r="G18" s="13">
        <f t="shared" si="2"/>
        <v>0</v>
      </c>
      <c r="H18" s="13">
        <f t="shared" si="2"/>
        <v>0</v>
      </c>
      <c r="I18" s="13">
        <f t="shared" si="2"/>
        <v>0</v>
      </c>
      <c r="J18" s="13">
        <f t="shared" si="2"/>
        <v>0</v>
      </c>
      <c r="K18" s="13">
        <f t="shared" si="2"/>
        <v>2190</v>
      </c>
      <c r="L18" s="13">
        <f t="shared" si="2"/>
        <v>0</v>
      </c>
      <c r="M18" s="10"/>
      <c r="N18" s="10"/>
    </row>
    <row r="19" spans="1:14" ht="22.5" x14ac:dyDescent="0.25">
      <c r="A19" s="11" t="s">
        <v>22</v>
      </c>
      <c r="B19" s="12" t="s">
        <v>23</v>
      </c>
      <c r="C19" s="13">
        <f t="shared" si="2"/>
        <v>8</v>
      </c>
      <c r="D19" s="13">
        <f t="shared" si="2"/>
        <v>8</v>
      </c>
      <c r="E19" s="13">
        <f t="shared" si="2"/>
        <v>0</v>
      </c>
      <c r="F19" s="13">
        <f t="shared" si="2"/>
        <v>0</v>
      </c>
      <c r="G19" s="13">
        <f t="shared" si="2"/>
        <v>0</v>
      </c>
      <c r="H19" s="13">
        <f t="shared" si="2"/>
        <v>0</v>
      </c>
      <c r="I19" s="13">
        <f t="shared" si="2"/>
        <v>0</v>
      </c>
      <c r="J19" s="13">
        <f t="shared" si="2"/>
        <v>0</v>
      </c>
      <c r="K19" s="13">
        <f t="shared" si="2"/>
        <v>0</v>
      </c>
      <c r="L19" s="13">
        <f t="shared" si="2"/>
        <v>0</v>
      </c>
      <c r="M19" s="10"/>
      <c r="N19" s="10"/>
    </row>
    <row r="20" spans="1:14" x14ac:dyDescent="0.25">
      <c r="A20" s="11" t="s">
        <v>24</v>
      </c>
      <c r="B20" s="12" t="s">
        <v>25</v>
      </c>
      <c r="C20" s="10">
        <f>SUM(C21:C24)</f>
        <v>0</v>
      </c>
      <c r="D20" s="10">
        <f t="shared" ref="D20:L20" si="3">SUM(D21:D24)</f>
        <v>0</v>
      </c>
      <c r="E20" s="10">
        <f t="shared" si="3"/>
        <v>0</v>
      </c>
      <c r="F20" s="10">
        <f t="shared" si="3"/>
        <v>0</v>
      </c>
      <c r="G20" s="10">
        <f t="shared" si="3"/>
        <v>0</v>
      </c>
      <c r="H20" s="10">
        <f t="shared" si="3"/>
        <v>0</v>
      </c>
      <c r="I20" s="10">
        <f t="shared" si="3"/>
        <v>0</v>
      </c>
      <c r="J20" s="10">
        <f t="shared" si="3"/>
        <v>0</v>
      </c>
      <c r="K20" s="10">
        <f t="shared" si="3"/>
        <v>0</v>
      </c>
      <c r="L20" s="10">
        <f t="shared" si="3"/>
        <v>0</v>
      </c>
      <c r="M20" s="10"/>
      <c r="N20" s="10"/>
    </row>
    <row r="21" spans="1:14" x14ac:dyDescent="0.25">
      <c r="A21" s="11" t="s">
        <v>26</v>
      </c>
      <c r="B21" s="12" t="s">
        <v>17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25">
      <c r="A22" s="11" t="s">
        <v>27</v>
      </c>
      <c r="B22" s="12" t="s">
        <v>19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11" t="s">
        <v>28</v>
      </c>
      <c r="B23" s="12" t="s">
        <v>21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</row>
    <row r="24" spans="1:14" ht="22.5" x14ac:dyDescent="0.25">
      <c r="A24" s="11" t="s">
        <v>29</v>
      </c>
      <c r="B24" s="12" t="s">
        <v>23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  <row r="25" spans="1:14" ht="115.5" x14ac:dyDescent="0.25">
      <c r="A25" s="14" t="s">
        <v>16</v>
      </c>
      <c r="B25" s="15" t="str">
        <f>A52</f>
        <v xml:space="preserve">    «Развитие культуры, архивного дела и туризма в Первомайском районе» на период 2021 -2025 годы»
Подпрограмма 1. «Развитие культуры и архивного дела в Первомайском районе» на период 2021 – 2025 годы</v>
      </c>
      <c r="C25" s="16">
        <f>SUM(C26:C29)</f>
        <v>18843.61</v>
      </c>
      <c r="D25" s="16">
        <f t="shared" ref="D25:L25" si="4">SUM(D26:D29)</f>
        <v>18843.61</v>
      </c>
      <c r="E25" s="16">
        <f t="shared" si="4"/>
        <v>50</v>
      </c>
      <c r="F25" s="16">
        <f t="shared" si="4"/>
        <v>0</v>
      </c>
      <c r="G25" s="16">
        <f t="shared" si="4"/>
        <v>0</v>
      </c>
      <c r="H25" s="16">
        <f t="shared" si="4"/>
        <v>0</v>
      </c>
      <c r="I25" s="16">
        <f t="shared" si="4"/>
        <v>0</v>
      </c>
      <c r="J25" s="16">
        <f t="shared" si="4"/>
        <v>0</v>
      </c>
      <c r="K25" s="16">
        <f t="shared" si="4"/>
        <v>400</v>
      </c>
      <c r="L25" s="16">
        <f t="shared" si="4"/>
        <v>0</v>
      </c>
      <c r="M25" s="16"/>
      <c r="N25" s="17"/>
    </row>
    <row r="26" spans="1:14" x14ac:dyDescent="0.25">
      <c r="A26" s="18"/>
      <c r="B26" s="19" t="s">
        <v>17</v>
      </c>
      <c r="C26" s="20">
        <f>C62</f>
        <v>10000</v>
      </c>
      <c r="D26" s="20">
        <f>D62</f>
        <v>10000</v>
      </c>
      <c r="E26" s="20"/>
      <c r="F26" s="20"/>
      <c r="G26" s="20"/>
      <c r="H26" s="20"/>
      <c r="I26" s="20"/>
      <c r="J26" s="20"/>
      <c r="K26" s="20"/>
      <c r="L26" s="20"/>
      <c r="M26" s="20"/>
      <c r="N26" s="21"/>
    </row>
    <row r="27" spans="1:14" x14ac:dyDescent="0.25">
      <c r="A27" s="18"/>
      <c r="B27" s="19" t="s">
        <v>19</v>
      </c>
      <c r="C27" s="20">
        <f t="shared" ref="C27:D29" si="5">C63</f>
        <v>0</v>
      </c>
      <c r="D27" s="20">
        <f t="shared" si="5"/>
        <v>0</v>
      </c>
      <c r="E27" s="20"/>
      <c r="F27" s="20"/>
      <c r="G27" s="20"/>
      <c r="H27" s="20"/>
      <c r="I27" s="20"/>
      <c r="J27" s="20"/>
      <c r="K27" s="20"/>
      <c r="L27" s="20"/>
      <c r="M27" s="20"/>
      <c r="N27" s="21"/>
    </row>
    <row r="28" spans="1:14" x14ac:dyDescent="0.25">
      <c r="A28" s="18"/>
      <c r="B28" s="19" t="s">
        <v>21</v>
      </c>
      <c r="C28" s="20">
        <f>C64</f>
        <v>8835.61</v>
      </c>
      <c r="D28" s="20">
        <f>D64</f>
        <v>8835.61</v>
      </c>
      <c r="E28" s="20">
        <v>50</v>
      </c>
      <c r="F28" s="20"/>
      <c r="G28" s="20"/>
      <c r="H28" s="20"/>
      <c r="I28" s="20"/>
      <c r="J28" s="20"/>
      <c r="K28" s="20">
        <v>400</v>
      </c>
      <c r="L28" s="20"/>
      <c r="M28" s="20"/>
      <c r="N28" s="21"/>
    </row>
    <row r="29" spans="1:14" x14ac:dyDescent="0.25">
      <c r="A29" s="18"/>
      <c r="B29" s="19" t="s">
        <v>23</v>
      </c>
      <c r="C29" s="20">
        <f t="shared" si="5"/>
        <v>8</v>
      </c>
      <c r="D29" s="20">
        <f t="shared" si="5"/>
        <v>8</v>
      </c>
      <c r="E29" s="20"/>
      <c r="F29" s="20"/>
      <c r="G29" s="20"/>
      <c r="H29" s="20"/>
      <c r="I29" s="20"/>
      <c r="J29" s="20"/>
      <c r="K29" s="20"/>
      <c r="L29" s="20"/>
      <c r="M29" s="20"/>
      <c r="N29" s="21"/>
    </row>
    <row r="30" spans="1:14" ht="84" customHeight="1" x14ac:dyDescent="0.25">
      <c r="A30" s="14" t="s">
        <v>18</v>
      </c>
      <c r="B30" s="15" t="str">
        <f>A115</f>
        <v xml:space="preserve">    «Развитие культуры, архивного дела и туризма в Первомайском районе» на период 2021 -2025 годы»
Подпрограмма 2. "Развитие внутреннего и въездного туризма в Первомайском районе на 2021-2025 годы"</v>
      </c>
      <c r="C30" s="22">
        <f>SUM(C31:C34)</f>
        <v>1123.5999999999999</v>
      </c>
      <c r="D30" s="22">
        <f t="shared" ref="D30:L30" si="6">SUM(D31:D34)</f>
        <v>1123.5999999999999</v>
      </c>
      <c r="E30" s="22">
        <f t="shared" si="6"/>
        <v>200</v>
      </c>
      <c r="F30" s="22">
        <f t="shared" si="6"/>
        <v>0</v>
      </c>
      <c r="G30" s="22">
        <f t="shared" si="6"/>
        <v>0</v>
      </c>
      <c r="H30" s="22">
        <f t="shared" si="6"/>
        <v>0</v>
      </c>
      <c r="I30" s="22">
        <f t="shared" si="6"/>
        <v>0</v>
      </c>
      <c r="J30" s="22">
        <f t="shared" si="6"/>
        <v>0</v>
      </c>
      <c r="K30" s="22">
        <f t="shared" si="6"/>
        <v>1790</v>
      </c>
      <c r="L30" s="22">
        <f t="shared" si="6"/>
        <v>0</v>
      </c>
      <c r="M30" s="16"/>
      <c r="N30" s="15"/>
    </row>
    <row r="31" spans="1:14" x14ac:dyDescent="0.25">
      <c r="A31" s="23"/>
      <c r="B31" s="24" t="s">
        <v>17</v>
      </c>
      <c r="C31" s="25">
        <f>C125</f>
        <v>1000</v>
      </c>
      <c r="D31" s="25">
        <f>D125</f>
        <v>1000</v>
      </c>
      <c r="E31" s="25"/>
      <c r="F31" s="25"/>
      <c r="G31" s="25"/>
      <c r="H31" s="25"/>
      <c r="I31" s="25"/>
      <c r="J31" s="25"/>
      <c r="K31" s="25"/>
      <c r="L31" s="25"/>
      <c r="M31" s="26"/>
      <c r="N31" s="27"/>
    </row>
    <row r="32" spans="1:14" x14ac:dyDescent="0.25">
      <c r="A32" s="23"/>
      <c r="B32" s="24" t="s">
        <v>19</v>
      </c>
      <c r="C32" s="25">
        <f t="shared" ref="C32:D34" si="7">C126</f>
        <v>0</v>
      </c>
      <c r="D32" s="25">
        <f t="shared" si="7"/>
        <v>0</v>
      </c>
      <c r="E32" s="25"/>
      <c r="F32" s="25"/>
      <c r="G32" s="25"/>
      <c r="H32" s="25"/>
      <c r="I32" s="25"/>
      <c r="J32" s="25"/>
      <c r="K32" s="25"/>
      <c r="L32" s="25"/>
      <c r="M32" s="26"/>
      <c r="N32" s="27"/>
    </row>
    <row r="33" spans="1:14" x14ac:dyDescent="0.25">
      <c r="A33" s="23"/>
      <c r="B33" s="24" t="s">
        <v>21</v>
      </c>
      <c r="C33" s="25">
        <f t="shared" si="7"/>
        <v>123.6</v>
      </c>
      <c r="D33" s="25">
        <f t="shared" si="7"/>
        <v>123.6</v>
      </c>
      <c r="E33" s="28">
        <v>200</v>
      </c>
      <c r="F33" s="28"/>
      <c r="G33" s="28"/>
      <c r="H33" s="28"/>
      <c r="I33" s="28"/>
      <c r="J33" s="28"/>
      <c r="K33" s="28">
        <v>1790</v>
      </c>
      <c r="L33" s="25"/>
      <c r="M33" s="26"/>
      <c r="N33" s="27"/>
    </row>
    <row r="34" spans="1:14" x14ac:dyDescent="0.25">
      <c r="A34" s="23"/>
      <c r="B34" s="24" t="s">
        <v>23</v>
      </c>
      <c r="C34" s="25">
        <f t="shared" si="7"/>
        <v>0</v>
      </c>
      <c r="D34" s="25">
        <f t="shared" si="7"/>
        <v>0</v>
      </c>
      <c r="E34" s="25"/>
      <c r="F34" s="25"/>
      <c r="G34" s="25"/>
      <c r="H34" s="25"/>
      <c r="I34" s="25"/>
      <c r="J34" s="25"/>
      <c r="K34" s="25"/>
      <c r="L34" s="25"/>
      <c r="M34" s="26"/>
      <c r="N34" s="27"/>
    </row>
    <row r="35" spans="1:14" x14ac:dyDescent="0.25">
      <c r="A35" s="34"/>
      <c r="B35" s="35"/>
      <c r="C35" s="36"/>
      <c r="D35" s="36"/>
      <c r="E35" s="36"/>
      <c r="F35" s="36"/>
      <c r="G35" s="36"/>
      <c r="H35" s="36"/>
      <c r="I35" s="36"/>
      <c r="J35" s="36"/>
      <c r="K35" s="36"/>
      <c r="L35" s="36"/>
      <c r="M35" s="36"/>
      <c r="N35" s="35"/>
    </row>
    <row r="36" spans="1:14" ht="15" customHeight="1" x14ac:dyDescent="0.25">
      <c r="A36" s="55" t="s">
        <v>35</v>
      </c>
      <c r="B36" s="55"/>
      <c r="C36" s="55"/>
      <c r="D36" s="55"/>
      <c r="E36" s="55"/>
      <c r="F36" s="55"/>
      <c r="G36" s="55"/>
      <c r="H36" s="37"/>
      <c r="I36" s="37"/>
      <c r="J36" s="57" t="s">
        <v>36</v>
      </c>
      <c r="K36" s="57"/>
      <c r="L36" s="57"/>
      <c r="M36" s="57"/>
      <c r="N36" s="57"/>
    </row>
    <row r="37" spans="1:14" x14ac:dyDescent="0.25">
      <c r="A37" s="45"/>
      <c r="B37" s="45"/>
      <c r="C37" s="45"/>
      <c r="D37" s="45"/>
      <c r="E37" s="45"/>
      <c r="F37" s="45"/>
      <c r="G37" s="45"/>
      <c r="H37" s="37"/>
      <c r="I37" s="37"/>
      <c r="J37" s="46"/>
      <c r="K37" s="46"/>
      <c r="L37" s="46"/>
      <c r="M37" s="46"/>
      <c r="N37" s="46"/>
    </row>
    <row r="38" spans="1:14" ht="15" customHeight="1" x14ac:dyDescent="0.25">
      <c r="A38" s="56" t="s">
        <v>37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</row>
    <row r="39" spans="1:14" x14ac:dyDescent="0.25">
      <c r="A39" s="56"/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</row>
    <row r="40" spans="1:14" x14ac:dyDescent="0.25">
      <c r="A40" s="56"/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pans="1:14" x14ac:dyDescent="0.25">
      <c r="A41" s="56"/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</row>
    <row r="42" spans="1:14" x14ac:dyDescent="0.25">
      <c r="A42" s="56"/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</row>
    <row r="43" spans="1:14" x14ac:dyDescent="0.25">
      <c r="A43" s="56"/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</row>
    <row r="44" spans="1:14" x14ac:dyDescent="0.25">
      <c r="A44" s="56"/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</row>
    <row r="47" spans="1:14" ht="35.25" customHeight="1" x14ac:dyDescent="0.25">
      <c r="A47" s="1"/>
      <c r="K47" s="47" t="s">
        <v>41</v>
      </c>
      <c r="L47" s="47"/>
      <c r="M47" s="47"/>
      <c r="N47" s="47"/>
    </row>
    <row r="48" spans="1:14" x14ac:dyDescent="0.25">
      <c r="A48" s="1"/>
      <c r="M48" s="2"/>
      <c r="N48" s="2" t="s">
        <v>0</v>
      </c>
    </row>
    <row r="49" spans="1:14" x14ac:dyDescent="0.25">
      <c r="A49" s="48" t="s">
        <v>1</v>
      </c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</row>
    <row r="50" spans="1:14" x14ac:dyDescent="0.25">
      <c r="A50" s="49" t="s">
        <v>2</v>
      </c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</row>
    <row r="51" spans="1:14" x14ac:dyDescent="0.25">
      <c r="A51" s="49" t="s">
        <v>3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</row>
    <row r="52" spans="1:14" ht="31.5" customHeight="1" x14ac:dyDescent="0.25">
      <c r="A52" s="53" t="s">
        <v>38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</row>
    <row r="53" spans="1:14" x14ac:dyDescent="0.25">
      <c r="A53" s="52" t="s">
        <v>4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</row>
    <row r="54" spans="1:14" x14ac:dyDescent="0.25">
      <c r="A54" s="58" t="s">
        <v>5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</row>
    <row r="55" spans="1:14" x14ac:dyDescent="0.25">
      <c r="A55" s="52" t="s">
        <v>6</v>
      </c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</row>
    <row r="56" spans="1:14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x14ac:dyDescent="0.25">
      <c r="A57" s="59" t="s">
        <v>7</v>
      </c>
      <c r="B57" s="59" t="s">
        <v>8</v>
      </c>
      <c r="C57" s="59" t="s">
        <v>9</v>
      </c>
      <c r="D57" s="59"/>
      <c r="E57" s="59"/>
      <c r="F57" s="59"/>
      <c r="G57" s="59"/>
      <c r="H57" s="59"/>
      <c r="I57" s="59"/>
      <c r="J57" s="59"/>
      <c r="K57" s="4"/>
      <c r="L57" s="4"/>
      <c r="M57" s="59" t="s">
        <v>10</v>
      </c>
      <c r="N57" s="59" t="s">
        <v>11</v>
      </c>
    </row>
    <row r="58" spans="1:14" x14ac:dyDescent="0.25">
      <c r="A58" s="59"/>
      <c r="B58" s="59"/>
      <c r="C58" s="5">
        <v>2021</v>
      </c>
      <c r="D58" s="6" t="s">
        <v>12</v>
      </c>
      <c r="E58" s="5">
        <v>2022</v>
      </c>
      <c r="F58" s="6" t="s">
        <v>12</v>
      </c>
      <c r="G58" s="5">
        <v>2023</v>
      </c>
      <c r="H58" s="6" t="s">
        <v>12</v>
      </c>
      <c r="I58" s="5">
        <v>2024</v>
      </c>
      <c r="J58" s="6" t="s">
        <v>12</v>
      </c>
      <c r="K58" s="5">
        <v>2025</v>
      </c>
      <c r="L58" s="6" t="s">
        <v>12</v>
      </c>
      <c r="M58" s="59"/>
      <c r="N58" s="59"/>
    </row>
    <row r="59" spans="1:14" ht="48" x14ac:dyDescent="0.25">
      <c r="A59" s="59"/>
      <c r="B59" s="59"/>
      <c r="C59" s="4" t="s">
        <v>13</v>
      </c>
      <c r="D59" s="4" t="s">
        <v>14</v>
      </c>
      <c r="E59" s="4" t="s">
        <v>13</v>
      </c>
      <c r="F59" s="4" t="s">
        <v>14</v>
      </c>
      <c r="G59" s="4" t="s">
        <v>13</v>
      </c>
      <c r="H59" s="4" t="s">
        <v>14</v>
      </c>
      <c r="I59" s="4" t="s">
        <v>13</v>
      </c>
      <c r="J59" s="4" t="s">
        <v>14</v>
      </c>
      <c r="K59" s="4" t="s">
        <v>13</v>
      </c>
      <c r="L59" s="4" t="s">
        <v>14</v>
      </c>
      <c r="M59" s="59"/>
      <c r="N59" s="59"/>
    </row>
    <row r="60" spans="1:14" x14ac:dyDescent="0.25">
      <c r="A60" s="7">
        <v>1</v>
      </c>
      <c r="B60" s="7">
        <v>2</v>
      </c>
      <c r="C60" s="7">
        <v>3</v>
      </c>
      <c r="D60" s="7">
        <v>4</v>
      </c>
      <c r="E60" s="7">
        <v>5</v>
      </c>
      <c r="F60" s="7">
        <v>6</v>
      </c>
      <c r="G60" s="7">
        <v>7</v>
      </c>
      <c r="H60" s="7">
        <v>8</v>
      </c>
      <c r="I60" s="7">
        <v>9</v>
      </c>
      <c r="J60" s="7">
        <v>10</v>
      </c>
      <c r="K60" s="7">
        <v>9</v>
      </c>
      <c r="L60" s="7">
        <v>10</v>
      </c>
      <c r="M60" s="7">
        <v>11</v>
      </c>
      <c r="N60" s="7">
        <v>12</v>
      </c>
    </row>
    <row r="61" spans="1:14" x14ac:dyDescent="0.25">
      <c r="A61" s="8"/>
      <c r="B61" s="9" t="s">
        <v>15</v>
      </c>
      <c r="C61" s="39">
        <f>C62+C63+C64+C65+C66</f>
        <v>18843.61</v>
      </c>
      <c r="D61" s="39">
        <f t="shared" ref="D61:L61" si="8">D62+D63+D64+D65+D66</f>
        <v>18843.61</v>
      </c>
      <c r="E61" s="39">
        <f t="shared" si="8"/>
        <v>261.5</v>
      </c>
      <c r="F61" s="39">
        <f t="shared" si="8"/>
        <v>0</v>
      </c>
      <c r="G61" s="39">
        <f t="shared" si="8"/>
        <v>12</v>
      </c>
      <c r="H61" s="39">
        <f t="shared" si="8"/>
        <v>0</v>
      </c>
      <c r="I61" s="39">
        <f t="shared" si="8"/>
        <v>12.5</v>
      </c>
      <c r="J61" s="39">
        <f t="shared" si="8"/>
        <v>0</v>
      </c>
      <c r="K61" s="39">
        <f t="shared" si="8"/>
        <v>2308</v>
      </c>
      <c r="L61" s="39">
        <f t="shared" si="8"/>
        <v>0</v>
      </c>
      <c r="M61" s="10"/>
      <c r="N61" s="10"/>
    </row>
    <row r="62" spans="1:14" x14ac:dyDescent="0.25">
      <c r="A62" s="11" t="s">
        <v>16</v>
      </c>
      <c r="B62" s="12" t="s">
        <v>17</v>
      </c>
      <c r="C62" s="13">
        <f t="shared" ref="C62:L65" si="9">C72+C77+C82+C87+C92</f>
        <v>10000</v>
      </c>
      <c r="D62" s="13">
        <f>D72+D77+D82+D87+D92</f>
        <v>10000</v>
      </c>
      <c r="E62" s="13">
        <f t="shared" si="9"/>
        <v>0</v>
      </c>
      <c r="F62" s="13">
        <f t="shared" si="9"/>
        <v>0</v>
      </c>
      <c r="G62" s="13">
        <f t="shared" si="9"/>
        <v>0</v>
      </c>
      <c r="H62" s="13">
        <f t="shared" si="9"/>
        <v>0</v>
      </c>
      <c r="I62" s="13">
        <f t="shared" si="9"/>
        <v>0</v>
      </c>
      <c r="J62" s="13">
        <f t="shared" si="9"/>
        <v>0</v>
      </c>
      <c r="K62" s="13">
        <f t="shared" si="9"/>
        <v>0</v>
      </c>
      <c r="L62" s="13">
        <f t="shared" si="9"/>
        <v>0</v>
      </c>
      <c r="M62" s="10"/>
      <c r="N62" s="10"/>
    </row>
    <row r="63" spans="1:14" x14ac:dyDescent="0.25">
      <c r="A63" s="11" t="s">
        <v>18</v>
      </c>
      <c r="B63" s="12" t="s">
        <v>19</v>
      </c>
      <c r="C63" s="13">
        <f t="shared" si="9"/>
        <v>0</v>
      </c>
      <c r="D63" s="13">
        <f t="shared" si="9"/>
        <v>0</v>
      </c>
      <c r="E63" s="13">
        <f t="shared" si="9"/>
        <v>0</v>
      </c>
      <c r="F63" s="13">
        <f t="shared" si="9"/>
        <v>0</v>
      </c>
      <c r="G63" s="13">
        <f t="shared" si="9"/>
        <v>0</v>
      </c>
      <c r="H63" s="13">
        <f t="shared" si="9"/>
        <v>0</v>
      </c>
      <c r="I63" s="13">
        <f t="shared" si="9"/>
        <v>0</v>
      </c>
      <c r="J63" s="13">
        <f t="shared" si="9"/>
        <v>0</v>
      </c>
      <c r="K63" s="13">
        <f t="shared" si="9"/>
        <v>0</v>
      </c>
      <c r="L63" s="13">
        <f t="shared" si="9"/>
        <v>0</v>
      </c>
      <c r="M63" s="10"/>
      <c r="N63" s="10"/>
    </row>
    <row r="64" spans="1:14" x14ac:dyDescent="0.25">
      <c r="A64" s="11" t="s">
        <v>20</v>
      </c>
      <c r="B64" s="12" t="s">
        <v>21</v>
      </c>
      <c r="C64" s="13">
        <f t="shared" si="9"/>
        <v>8835.61</v>
      </c>
      <c r="D64" s="13">
        <f t="shared" si="9"/>
        <v>8835.61</v>
      </c>
      <c r="E64" s="13">
        <f t="shared" si="9"/>
        <v>250</v>
      </c>
      <c r="F64" s="13">
        <f t="shared" si="9"/>
        <v>0</v>
      </c>
      <c r="G64" s="13">
        <f t="shared" si="9"/>
        <v>0</v>
      </c>
      <c r="H64" s="13">
        <f t="shared" si="9"/>
        <v>0</v>
      </c>
      <c r="I64" s="13">
        <f t="shared" si="9"/>
        <v>0</v>
      </c>
      <c r="J64" s="13">
        <f t="shared" si="9"/>
        <v>0</v>
      </c>
      <c r="K64" s="13">
        <f t="shared" si="9"/>
        <v>2295</v>
      </c>
      <c r="L64" s="13">
        <f t="shared" si="9"/>
        <v>0</v>
      </c>
      <c r="M64" s="10"/>
      <c r="N64" s="10"/>
    </row>
    <row r="65" spans="1:14" ht="22.5" x14ac:dyDescent="0.25">
      <c r="A65" s="11" t="s">
        <v>22</v>
      </c>
      <c r="B65" s="12" t="s">
        <v>23</v>
      </c>
      <c r="C65" s="13">
        <f t="shared" si="9"/>
        <v>8</v>
      </c>
      <c r="D65" s="13">
        <f t="shared" si="9"/>
        <v>8</v>
      </c>
      <c r="E65" s="13">
        <f t="shared" si="9"/>
        <v>11.5</v>
      </c>
      <c r="F65" s="13">
        <f t="shared" si="9"/>
        <v>0</v>
      </c>
      <c r="G65" s="13">
        <f t="shared" si="9"/>
        <v>12</v>
      </c>
      <c r="H65" s="13">
        <f t="shared" si="9"/>
        <v>0</v>
      </c>
      <c r="I65" s="13">
        <f t="shared" si="9"/>
        <v>12.5</v>
      </c>
      <c r="J65" s="13">
        <f t="shared" si="9"/>
        <v>0</v>
      </c>
      <c r="K65" s="13">
        <f t="shared" si="9"/>
        <v>13</v>
      </c>
      <c r="L65" s="13">
        <f t="shared" si="9"/>
        <v>0</v>
      </c>
      <c r="M65" s="10"/>
      <c r="N65" s="10"/>
    </row>
    <row r="66" spans="1:14" x14ac:dyDescent="0.25">
      <c r="A66" s="11" t="s">
        <v>24</v>
      </c>
      <c r="B66" s="12" t="s">
        <v>25</v>
      </c>
      <c r="C66" s="10">
        <f>SUM(C67:C70)</f>
        <v>0</v>
      </c>
      <c r="D66" s="10">
        <f t="shared" ref="D66:L66" si="10">SUM(D67:D70)</f>
        <v>0</v>
      </c>
      <c r="E66" s="10">
        <f t="shared" si="10"/>
        <v>0</v>
      </c>
      <c r="F66" s="10">
        <f t="shared" si="10"/>
        <v>0</v>
      </c>
      <c r="G66" s="10">
        <f t="shared" si="10"/>
        <v>0</v>
      </c>
      <c r="H66" s="10">
        <f t="shared" si="10"/>
        <v>0</v>
      </c>
      <c r="I66" s="10">
        <f t="shared" si="10"/>
        <v>0</v>
      </c>
      <c r="J66" s="10">
        <f t="shared" si="10"/>
        <v>0</v>
      </c>
      <c r="K66" s="10">
        <f t="shared" si="10"/>
        <v>0</v>
      </c>
      <c r="L66" s="10">
        <f t="shared" si="10"/>
        <v>0</v>
      </c>
      <c r="M66" s="10"/>
      <c r="N66" s="10"/>
    </row>
    <row r="67" spans="1:14" x14ac:dyDescent="0.25">
      <c r="A67" s="11" t="s">
        <v>26</v>
      </c>
      <c r="B67" s="12" t="s">
        <v>17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</row>
    <row r="68" spans="1:14" x14ac:dyDescent="0.25">
      <c r="A68" s="11" t="s">
        <v>27</v>
      </c>
      <c r="B68" s="12" t="s">
        <v>19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</row>
    <row r="69" spans="1:14" x14ac:dyDescent="0.25">
      <c r="A69" s="11" t="s">
        <v>28</v>
      </c>
      <c r="B69" s="12" t="s">
        <v>21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</row>
    <row r="70" spans="1:14" ht="22.5" x14ac:dyDescent="0.25">
      <c r="A70" s="11" t="s">
        <v>29</v>
      </c>
      <c r="B70" s="12" t="s">
        <v>23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</row>
    <row r="71" spans="1:14" ht="105" x14ac:dyDescent="0.25">
      <c r="A71" s="14" t="s">
        <v>16</v>
      </c>
      <c r="B71" s="15" t="s">
        <v>30</v>
      </c>
      <c r="C71" s="16">
        <f>SUM(C72:C75)</f>
        <v>15657.17</v>
      </c>
      <c r="D71" s="16">
        <f t="shared" ref="D71:L71" si="11">SUM(D72:D75)</f>
        <v>15657.17</v>
      </c>
      <c r="E71" s="16">
        <f t="shared" si="11"/>
        <v>50</v>
      </c>
      <c r="F71" s="16">
        <f t="shared" si="11"/>
        <v>0</v>
      </c>
      <c r="G71" s="16">
        <f t="shared" si="11"/>
        <v>0</v>
      </c>
      <c r="H71" s="16">
        <f t="shared" si="11"/>
        <v>0</v>
      </c>
      <c r="I71" s="16">
        <f t="shared" si="11"/>
        <v>0</v>
      </c>
      <c r="J71" s="16">
        <f t="shared" si="11"/>
        <v>0</v>
      </c>
      <c r="K71" s="16">
        <f t="shared" si="11"/>
        <v>400</v>
      </c>
      <c r="L71" s="16">
        <f t="shared" si="11"/>
        <v>0</v>
      </c>
      <c r="M71" s="16">
        <f>'[1]4 квартал'!M13</f>
        <v>4.5999999999999996</v>
      </c>
      <c r="N71" s="17" t="str">
        <f>'[1]4 квартал'!N13</f>
        <v>Модернизация ЦБ (приобретение 3695 экз.)</v>
      </c>
    </row>
    <row r="72" spans="1:14" x14ac:dyDescent="0.25">
      <c r="A72" s="18"/>
      <c r="B72" s="19" t="s">
        <v>17</v>
      </c>
      <c r="C72" s="20">
        <f>'[1]4 квартал'!C13</f>
        <v>10000</v>
      </c>
      <c r="D72" s="20">
        <f>C72</f>
        <v>10000</v>
      </c>
      <c r="E72" s="20"/>
      <c r="F72" s="20"/>
      <c r="G72" s="20"/>
      <c r="H72" s="20"/>
      <c r="I72" s="20"/>
      <c r="J72" s="20"/>
      <c r="K72" s="20"/>
      <c r="L72" s="20"/>
      <c r="M72" s="20"/>
      <c r="N72" s="21"/>
    </row>
    <row r="73" spans="1:14" x14ac:dyDescent="0.25">
      <c r="A73" s="18"/>
      <c r="B73" s="19" t="s">
        <v>19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1"/>
    </row>
    <row r="74" spans="1:14" x14ac:dyDescent="0.25">
      <c r="A74" s="18"/>
      <c r="B74" s="19" t="s">
        <v>21</v>
      </c>
      <c r="C74" s="20">
        <v>5657.17</v>
      </c>
      <c r="D74" s="20">
        <f>C74</f>
        <v>5657.17</v>
      </c>
      <c r="E74" s="20">
        <v>50</v>
      </c>
      <c r="F74" s="20"/>
      <c r="G74" s="20"/>
      <c r="H74" s="20"/>
      <c r="I74" s="20"/>
      <c r="J74" s="20"/>
      <c r="K74" s="20">
        <v>400</v>
      </c>
      <c r="L74" s="20"/>
      <c r="M74" s="20"/>
      <c r="N74" s="21"/>
    </row>
    <row r="75" spans="1:14" x14ac:dyDescent="0.25">
      <c r="A75" s="18"/>
      <c r="B75" s="19" t="s">
        <v>23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1"/>
    </row>
    <row r="76" spans="1:14" ht="84" x14ac:dyDescent="0.25">
      <c r="A76" s="14" t="s">
        <v>18</v>
      </c>
      <c r="B76" s="15" t="s">
        <v>31</v>
      </c>
      <c r="C76" s="22">
        <f>SUM(C77:C80)</f>
        <v>1703.35</v>
      </c>
      <c r="D76" s="22">
        <f t="shared" ref="D76:L76" si="12">SUM(D77:D80)</f>
        <v>1703.35</v>
      </c>
      <c r="E76" s="22">
        <f t="shared" si="12"/>
        <v>200</v>
      </c>
      <c r="F76" s="22">
        <f t="shared" si="12"/>
        <v>0</v>
      </c>
      <c r="G76" s="22">
        <f t="shared" si="12"/>
        <v>0</v>
      </c>
      <c r="H76" s="22">
        <f t="shared" si="12"/>
        <v>0</v>
      </c>
      <c r="I76" s="22">
        <f t="shared" si="12"/>
        <v>0</v>
      </c>
      <c r="J76" s="22">
        <f t="shared" si="12"/>
        <v>0</v>
      </c>
      <c r="K76" s="22">
        <f t="shared" si="12"/>
        <v>1790</v>
      </c>
      <c r="L76" s="22">
        <f t="shared" si="12"/>
        <v>0</v>
      </c>
      <c r="M76" s="16">
        <f>'[1]4 квартал'!M14</f>
        <v>2159</v>
      </c>
      <c r="N76" s="15" t="str">
        <f>'[1]4 квартал'!N14</f>
        <v>Превышение количества онлайн-мероприятий в связи с пандемией</v>
      </c>
    </row>
    <row r="77" spans="1:14" x14ac:dyDescent="0.25">
      <c r="A77" s="23"/>
      <c r="B77" s="24" t="s">
        <v>17</v>
      </c>
      <c r="C77" s="25"/>
      <c r="D77" s="25"/>
      <c r="E77" s="25"/>
      <c r="F77" s="25"/>
      <c r="G77" s="25"/>
      <c r="H77" s="25"/>
      <c r="I77" s="25"/>
      <c r="J77" s="25"/>
      <c r="K77" s="25"/>
      <c r="L77" s="25"/>
      <c r="M77" s="26"/>
      <c r="N77" s="27"/>
    </row>
    <row r="78" spans="1:14" x14ac:dyDescent="0.25">
      <c r="A78" s="23"/>
      <c r="B78" s="24" t="s">
        <v>19</v>
      </c>
      <c r="C78" s="25"/>
      <c r="D78" s="25"/>
      <c r="E78" s="25"/>
      <c r="F78" s="25"/>
      <c r="G78" s="25"/>
      <c r="H78" s="25"/>
      <c r="I78" s="25"/>
      <c r="J78" s="25"/>
      <c r="K78" s="25"/>
      <c r="L78" s="25"/>
      <c r="M78" s="26"/>
      <c r="N78" s="27"/>
    </row>
    <row r="79" spans="1:14" x14ac:dyDescent="0.25">
      <c r="A79" s="23"/>
      <c r="B79" s="24" t="s">
        <v>21</v>
      </c>
      <c r="C79" s="28">
        <f>'[1]4 квартал'!K14</f>
        <v>1703.35</v>
      </c>
      <c r="D79" s="28">
        <f>C79</f>
        <v>1703.35</v>
      </c>
      <c r="E79" s="28">
        <v>200</v>
      </c>
      <c r="F79" s="28"/>
      <c r="G79" s="28"/>
      <c r="H79" s="28"/>
      <c r="I79" s="28"/>
      <c r="J79" s="28"/>
      <c r="K79" s="28">
        <v>1790</v>
      </c>
      <c r="L79" s="25"/>
      <c r="M79" s="26"/>
      <c r="N79" s="27"/>
    </row>
    <row r="80" spans="1:14" x14ac:dyDescent="0.25">
      <c r="A80" s="23"/>
      <c r="B80" s="24" t="s">
        <v>23</v>
      </c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6"/>
      <c r="N80" s="27"/>
    </row>
    <row r="81" spans="1:14" ht="84" x14ac:dyDescent="0.25">
      <c r="A81" s="14" t="s">
        <v>20</v>
      </c>
      <c r="B81" s="15" t="s">
        <v>32</v>
      </c>
      <c r="C81" s="22">
        <f>SUM(C83:C85)</f>
        <v>14.09</v>
      </c>
      <c r="D81" s="22">
        <f t="shared" ref="D81:L81" si="13">SUM(D83:D85)</f>
        <v>14.09</v>
      </c>
      <c r="E81" s="22">
        <f t="shared" si="13"/>
        <v>0</v>
      </c>
      <c r="F81" s="22">
        <f t="shared" si="13"/>
        <v>0</v>
      </c>
      <c r="G81" s="22">
        <f t="shared" si="13"/>
        <v>0</v>
      </c>
      <c r="H81" s="22">
        <f t="shared" si="13"/>
        <v>0</v>
      </c>
      <c r="I81" s="22">
        <f t="shared" si="13"/>
        <v>0</v>
      </c>
      <c r="J81" s="22">
        <f t="shared" si="13"/>
        <v>0</v>
      </c>
      <c r="K81" s="22">
        <f t="shared" si="13"/>
        <v>105</v>
      </c>
      <c r="L81" s="22">
        <f t="shared" si="13"/>
        <v>0</v>
      </c>
      <c r="M81" s="16">
        <f>'[1]4 квартал'!M16</f>
        <v>37</v>
      </c>
      <c r="N81" s="29"/>
    </row>
    <row r="82" spans="1:14" x14ac:dyDescent="0.25">
      <c r="A82" s="30"/>
      <c r="B82" s="19" t="s">
        <v>17</v>
      </c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2"/>
    </row>
    <row r="83" spans="1:14" x14ac:dyDescent="0.25">
      <c r="A83" s="30"/>
      <c r="B83" s="19" t="s">
        <v>19</v>
      </c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2"/>
    </row>
    <row r="84" spans="1:14" x14ac:dyDescent="0.25">
      <c r="A84" s="30"/>
      <c r="B84" s="19" t="s">
        <v>21</v>
      </c>
      <c r="C84" s="20">
        <v>14.09</v>
      </c>
      <c r="D84" s="20">
        <f>C84</f>
        <v>14.09</v>
      </c>
      <c r="E84" s="20"/>
      <c r="F84" s="20"/>
      <c r="G84" s="20"/>
      <c r="H84" s="20"/>
      <c r="I84" s="20"/>
      <c r="J84" s="20"/>
      <c r="K84" s="20">
        <v>105</v>
      </c>
      <c r="L84" s="31"/>
      <c r="M84" s="31"/>
      <c r="N84" s="32"/>
    </row>
    <row r="85" spans="1:14" x14ac:dyDescent="0.25">
      <c r="A85" s="30"/>
      <c r="B85" s="19" t="s">
        <v>23</v>
      </c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2"/>
    </row>
    <row r="86" spans="1:14" ht="94.5" x14ac:dyDescent="0.25">
      <c r="A86" s="14" t="s">
        <v>22</v>
      </c>
      <c r="B86" s="15" t="s">
        <v>33</v>
      </c>
      <c r="C86" s="22">
        <f>SUM(C87:C90)</f>
        <v>8</v>
      </c>
      <c r="D86" s="22">
        <f t="shared" ref="D86:L86" si="14">SUM(D87:D90)</f>
        <v>8</v>
      </c>
      <c r="E86" s="22">
        <f t="shared" si="14"/>
        <v>11.5</v>
      </c>
      <c r="F86" s="22">
        <f t="shared" si="14"/>
        <v>0</v>
      </c>
      <c r="G86" s="22">
        <f t="shared" si="14"/>
        <v>12</v>
      </c>
      <c r="H86" s="22">
        <f t="shared" si="14"/>
        <v>0</v>
      </c>
      <c r="I86" s="22">
        <f t="shared" si="14"/>
        <v>12.5</v>
      </c>
      <c r="J86" s="22">
        <f t="shared" si="14"/>
        <v>0</v>
      </c>
      <c r="K86" s="22">
        <f t="shared" si="14"/>
        <v>13</v>
      </c>
      <c r="L86" s="22">
        <f t="shared" si="14"/>
        <v>0</v>
      </c>
      <c r="M86" s="33">
        <f>'[1]4 квартал'!M17</f>
        <v>180</v>
      </c>
      <c r="N86" s="15"/>
    </row>
    <row r="87" spans="1:14" x14ac:dyDescent="0.25">
      <c r="A87" s="30"/>
      <c r="B87" s="19" t="s">
        <v>17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2"/>
    </row>
    <row r="88" spans="1:14" x14ac:dyDescent="0.25">
      <c r="A88" s="30"/>
      <c r="B88" s="19" t="s">
        <v>19</v>
      </c>
      <c r="C88" s="20"/>
      <c r="D88" s="20"/>
      <c r="E88" s="20"/>
      <c r="F88" s="31"/>
      <c r="G88" s="31"/>
      <c r="H88" s="31"/>
      <c r="I88" s="31"/>
      <c r="J88" s="31"/>
      <c r="K88" s="31"/>
      <c r="L88" s="31"/>
      <c r="M88" s="31"/>
      <c r="N88" s="32"/>
    </row>
    <row r="89" spans="1:14" x14ac:dyDescent="0.25">
      <c r="A89" s="30"/>
      <c r="B89" s="19" t="s">
        <v>21</v>
      </c>
      <c r="C89" s="20"/>
      <c r="D89" s="20"/>
      <c r="E89" s="20"/>
      <c r="F89" s="20"/>
      <c r="G89" s="20"/>
      <c r="H89" s="20"/>
      <c r="I89" s="20"/>
      <c r="J89" s="20"/>
      <c r="K89" s="20"/>
      <c r="L89" s="31"/>
      <c r="M89" s="31"/>
      <c r="N89" s="32"/>
    </row>
    <row r="90" spans="1:14" x14ac:dyDescent="0.25">
      <c r="A90" s="30"/>
      <c r="B90" s="19" t="s">
        <v>23</v>
      </c>
      <c r="C90" s="20">
        <v>8</v>
      </c>
      <c r="D90" s="20">
        <f>C90</f>
        <v>8</v>
      </c>
      <c r="E90" s="20">
        <v>11.5</v>
      </c>
      <c r="F90" s="20"/>
      <c r="G90" s="20">
        <v>12</v>
      </c>
      <c r="H90" s="20"/>
      <c r="I90" s="20">
        <v>12.5</v>
      </c>
      <c r="J90" s="20"/>
      <c r="K90" s="20">
        <v>13</v>
      </c>
      <c r="L90" s="31"/>
      <c r="M90" s="31"/>
      <c r="N90" s="32"/>
    </row>
    <row r="91" spans="1:14" ht="73.5" x14ac:dyDescent="0.25">
      <c r="A91" s="14" t="s">
        <v>24</v>
      </c>
      <c r="B91" s="15" t="s">
        <v>34</v>
      </c>
      <c r="C91" s="22">
        <f>SUM(C92:C95)</f>
        <v>1461</v>
      </c>
      <c r="D91" s="22">
        <f t="shared" ref="D91:L91" si="15">SUM(D92:D95)</f>
        <v>1461</v>
      </c>
      <c r="E91" s="22">
        <f t="shared" si="15"/>
        <v>0</v>
      </c>
      <c r="F91" s="22">
        <f t="shared" si="15"/>
        <v>0</v>
      </c>
      <c r="G91" s="22">
        <f t="shared" si="15"/>
        <v>0</v>
      </c>
      <c r="H91" s="22">
        <f t="shared" si="15"/>
        <v>0</v>
      </c>
      <c r="I91" s="22">
        <f t="shared" si="15"/>
        <v>0</v>
      </c>
      <c r="J91" s="22">
        <f t="shared" si="15"/>
        <v>0</v>
      </c>
      <c r="K91" s="22">
        <f t="shared" si="15"/>
        <v>0</v>
      </c>
      <c r="L91" s="22">
        <f t="shared" si="15"/>
        <v>0</v>
      </c>
      <c r="M91" s="16">
        <f>'[1]4 квартал'!M15</f>
        <v>1</v>
      </c>
      <c r="N91" s="29"/>
    </row>
    <row r="92" spans="1:14" x14ac:dyDescent="0.25">
      <c r="A92" s="30"/>
      <c r="B92" s="19" t="s">
        <v>17</v>
      </c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2"/>
    </row>
    <row r="93" spans="1:14" x14ac:dyDescent="0.25">
      <c r="A93" s="30"/>
      <c r="B93" s="19" t="s">
        <v>19</v>
      </c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</row>
    <row r="94" spans="1:14" x14ac:dyDescent="0.25">
      <c r="A94" s="30"/>
      <c r="B94" s="19" t="s">
        <v>21</v>
      </c>
      <c r="C94" s="20">
        <f>'[1]4 квартал'!G15</f>
        <v>1461</v>
      </c>
      <c r="D94" s="20">
        <f>C94</f>
        <v>1461</v>
      </c>
      <c r="E94" s="31"/>
      <c r="F94" s="31"/>
      <c r="G94" s="31"/>
      <c r="H94" s="31"/>
      <c r="I94" s="31"/>
      <c r="J94" s="31"/>
      <c r="K94" s="31"/>
      <c r="L94" s="31"/>
      <c r="M94" s="31"/>
      <c r="N94" s="32"/>
    </row>
    <row r="95" spans="1:14" x14ac:dyDescent="0.25">
      <c r="A95" s="18"/>
      <c r="B95" s="19" t="s">
        <v>23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1"/>
    </row>
    <row r="96" spans="1:14" x14ac:dyDescent="0.25">
      <c r="A96" s="34"/>
      <c r="B96" s="35"/>
      <c r="C96" s="36"/>
      <c r="D96" s="36"/>
      <c r="E96" s="36"/>
      <c r="F96" s="36"/>
      <c r="G96" s="36"/>
      <c r="H96" s="36"/>
      <c r="I96" s="36"/>
      <c r="J96" s="36"/>
      <c r="K96" s="36"/>
      <c r="L96" s="36"/>
      <c r="M96" s="36"/>
      <c r="N96" s="35"/>
    </row>
    <row r="97" spans="1:14" ht="15" customHeight="1" x14ac:dyDescent="0.25">
      <c r="A97" s="55" t="s">
        <v>35</v>
      </c>
      <c r="B97" s="55"/>
      <c r="C97" s="55"/>
      <c r="D97" s="55"/>
      <c r="E97" s="55"/>
      <c r="F97" s="55"/>
      <c r="G97" s="55"/>
      <c r="H97" s="37"/>
      <c r="I97" s="37"/>
      <c r="J97" s="57" t="s">
        <v>36</v>
      </c>
      <c r="K97" s="57"/>
      <c r="L97" s="57"/>
      <c r="M97" s="57"/>
      <c r="N97" s="57"/>
    </row>
    <row r="98" spans="1:14" ht="15" customHeight="1" x14ac:dyDescent="0.25">
      <c r="A98" s="45"/>
      <c r="B98" s="45"/>
      <c r="C98" s="45"/>
      <c r="D98" s="45"/>
      <c r="E98" s="45"/>
      <c r="F98" s="45"/>
      <c r="G98" s="45"/>
      <c r="H98" s="37"/>
      <c r="I98" s="37"/>
      <c r="J98" s="46"/>
      <c r="K98" s="46"/>
      <c r="L98" s="46"/>
      <c r="M98" s="46"/>
      <c r="N98" s="46"/>
    </row>
    <row r="99" spans="1:14" ht="15" customHeight="1" x14ac:dyDescent="0.25">
      <c r="A99" s="56" t="s">
        <v>37</v>
      </c>
      <c r="B99" s="56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</row>
    <row r="100" spans="1:14" x14ac:dyDescent="0.25">
      <c r="A100" s="56"/>
      <c r="B100" s="56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6"/>
      <c r="N100" s="56"/>
    </row>
    <row r="101" spans="1:14" x14ac:dyDescent="0.25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</row>
    <row r="102" spans="1:14" x14ac:dyDescent="0.25">
      <c r="A102" s="56"/>
      <c r="B102" s="56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</row>
    <row r="103" spans="1:14" x14ac:dyDescent="0.25">
      <c r="A103" s="56"/>
      <c r="B103" s="56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</row>
    <row r="104" spans="1:14" x14ac:dyDescent="0.25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</row>
    <row r="105" spans="1:14" x14ac:dyDescent="0.25">
      <c r="A105" s="56"/>
      <c r="B105" s="56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</row>
    <row r="106" spans="1:14" x14ac:dyDescent="0.25">
      <c r="A106" s="38"/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</row>
    <row r="110" spans="1:14" ht="36.75" customHeight="1" x14ac:dyDescent="0.25">
      <c r="A110" s="1"/>
      <c r="K110" s="47" t="s">
        <v>42</v>
      </c>
      <c r="L110" s="47"/>
      <c r="M110" s="47"/>
      <c r="N110" s="47"/>
    </row>
    <row r="111" spans="1:14" x14ac:dyDescent="0.25">
      <c r="A111" s="1"/>
      <c r="M111" s="2"/>
      <c r="N111" s="2" t="s">
        <v>0</v>
      </c>
    </row>
    <row r="112" spans="1:14" x14ac:dyDescent="0.25">
      <c r="A112" s="48" t="s">
        <v>1</v>
      </c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</row>
    <row r="113" spans="1:14" x14ac:dyDescent="0.25">
      <c r="A113" s="49" t="s">
        <v>2</v>
      </c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</row>
    <row r="114" spans="1:14" x14ac:dyDescent="0.25">
      <c r="A114" s="49" t="s">
        <v>3</v>
      </c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</row>
    <row r="115" spans="1:14" ht="30.75" customHeight="1" x14ac:dyDescent="0.25">
      <c r="A115" s="60" t="s">
        <v>43</v>
      </c>
      <c r="B115" s="60"/>
      <c r="C115" s="60"/>
      <c r="D115" s="60"/>
      <c r="E115" s="60"/>
      <c r="F115" s="60"/>
      <c r="G115" s="60"/>
      <c r="H115" s="60"/>
      <c r="I115" s="60"/>
      <c r="J115" s="60"/>
      <c r="K115" s="60"/>
      <c r="L115" s="60"/>
      <c r="M115" s="60"/>
      <c r="N115" s="60"/>
    </row>
    <row r="116" spans="1:14" x14ac:dyDescent="0.25">
      <c r="A116" s="52" t="s">
        <v>4</v>
      </c>
      <c r="B116" s="52"/>
      <c r="C116" s="52"/>
      <c r="D116" s="52"/>
      <c r="E116" s="52"/>
      <c r="F116" s="52"/>
      <c r="G116" s="52"/>
      <c r="H116" s="52"/>
      <c r="I116" s="52"/>
      <c r="J116" s="52"/>
      <c r="K116" s="52"/>
      <c r="L116" s="52"/>
      <c r="M116" s="52"/>
      <c r="N116" s="52"/>
    </row>
    <row r="117" spans="1:14" x14ac:dyDescent="0.25">
      <c r="A117" s="58" t="s">
        <v>5</v>
      </c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</row>
    <row r="118" spans="1:14" x14ac:dyDescent="0.25">
      <c r="A118" s="52" t="s">
        <v>6</v>
      </c>
      <c r="B118" s="52"/>
      <c r="C118" s="52"/>
      <c r="D118" s="52"/>
      <c r="E118" s="52"/>
      <c r="F118" s="52"/>
      <c r="G118" s="52"/>
      <c r="H118" s="52"/>
      <c r="I118" s="52"/>
      <c r="J118" s="52"/>
      <c r="K118" s="52"/>
      <c r="L118" s="52"/>
      <c r="M118" s="52"/>
      <c r="N118" s="52"/>
    </row>
    <row r="119" spans="1:14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x14ac:dyDescent="0.25">
      <c r="A120" s="59" t="s">
        <v>7</v>
      </c>
      <c r="B120" s="59" t="s">
        <v>8</v>
      </c>
      <c r="C120" s="59" t="s">
        <v>9</v>
      </c>
      <c r="D120" s="59"/>
      <c r="E120" s="59"/>
      <c r="F120" s="59"/>
      <c r="G120" s="59"/>
      <c r="H120" s="59"/>
      <c r="I120" s="59"/>
      <c r="J120" s="59"/>
      <c r="K120" s="4"/>
      <c r="L120" s="4"/>
      <c r="M120" s="59" t="s">
        <v>10</v>
      </c>
      <c r="N120" s="59" t="s">
        <v>11</v>
      </c>
    </row>
    <row r="121" spans="1:14" x14ac:dyDescent="0.25">
      <c r="A121" s="59"/>
      <c r="B121" s="59"/>
      <c r="C121" s="5">
        <v>2021</v>
      </c>
      <c r="D121" s="6" t="s">
        <v>12</v>
      </c>
      <c r="E121" s="5">
        <v>2022</v>
      </c>
      <c r="F121" s="6" t="s">
        <v>12</v>
      </c>
      <c r="G121" s="5">
        <v>2023</v>
      </c>
      <c r="H121" s="6" t="s">
        <v>12</v>
      </c>
      <c r="I121" s="5">
        <v>2024</v>
      </c>
      <c r="J121" s="6" t="s">
        <v>12</v>
      </c>
      <c r="K121" s="5">
        <v>2025</v>
      </c>
      <c r="L121" s="6" t="s">
        <v>12</v>
      </c>
      <c r="M121" s="59"/>
      <c r="N121" s="59"/>
    </row>
    <row r="122" spans="1:14" ht="48" x14ac:dyDescent="0.25">
      <c r="A122" s="59"/>
      <c r="B122" s="59"/>
      <c r="C122" s="4" t="s">
        <v>13</v>
      </c>
      <c r="D122" s="4" t="s">
        <v>14</v>
      </c>
      <c r="E122" s="4" t="s">
        <v>13</v>
      </c>
      <c r="F122" s="4" t="s">
        <v>14</v>
      </c>
      <c r="G122" s="4" t="s">
        <v>13</v>
      </c>
      <c r="H122" s="4" t="s">
        <v>14</v>
      </c>
      <c r="I122" s="4" t="s">
        <v>13</v>
      </c>
      <c r="J122" s="4" t="s">
        <v>14</v>
      </c>
      <c r="K122" s="4" t="s">
        <v>13</v>
      </c>
      <c r="L122" s="4" t="s">
        <v>14</v>
      </c>
      <c r="M122" s="59"/>
      <c r="N122" s="59"/>
    </row>
    <row r="123" spans="1:14" x14ac:dyDescent="0.25">
      <c r="A123" s="7">
        <v>1</v>
      </c>
      <c r="B123" s="7">
        <v>2</v>
      </c>
      <c r="C123" s="7">
        <v>3</v>
      </c>
      <c r="D123" s="7">
        <v>4</v>
      </c>
      <c r="E123" s="7">
        <v>5</v>
      </c>
      <c r="F123" s="7">
        <v>6</v>
      </c>
      <c r="G123" s="7">
        <v>7</v>
      </c>
      <c r="H123" s="7">
        <v>8</v>
      </c>
      <c r="I123" s="7">
        <v>9</v>
      </c>
      <c r="J123" s="7">
        <v>10</v>
      </c>
      <c r="K123" s="7">
        <v>9</v>
      </c>
      <c r="L123" s="7">
        <v>10</v>
      </c>
      <c r="M123" s="7">
        <v>11</v>
      </c>
      <c r="N123" s="7">
        <v>12</v>
      </c>
    </row>
    <row r="124" spans="1:14" x14ac:dyDescent="0.25">
      <c r="A124" s="8"/>
      <c r="B124" s="9" t="s">
        <v>15</v>
      </c>
      <c r="C124" s="40">
        <f>SUM(C125:C128)</f>
        <v>1123.5999999999999</v>
      </c>
      <c r="D124" s="40">
        <f t="shared" ref="D124:L124" si="16">SUM(D125:D128)</f>
        <v>1123.5999999999999</v>
      </c>
      <c r="E124" s="40">
        <f t="shared" si="16"/>
        <v>0</v>
      </c>
      <c r="F124" s="40">
        <f t="shared" si="16"/>
        <v>0</v>
      </c>
      <c r="G124" s="40">
        <f t="shared" si="16"/>
        <v>0</v>
      </c>
      <c r="H124" s="40">
        <f t="shared" si="16"/>
        <v>0</v>
      </c>
      <c r="I124" s="40">
        <f t="shared" si="16"/>
        <v>0</v>
      </c>
      <c r="J124" s="40">
        <f t="shared" si="16"/>
        <v>0</v>
      </c>
      <c r="K124" s="40">
        <f t="shared" si="16"/>
        <v>0</v>
      </c>
      <c r="L124" s="40">
        <f t="shared" si="16"/>
        <v>0</v>
      </c>
      <c r="M124" s="10"/>
      <c r="N124" s="10"/>
    </row>
    <row r="125" spans="1:14" x14ac:dyDescent="0.25">
      <c r="A125" s="11" t="s">
        <v>16</v>
      </c>
      <c r="B125" s="12" t="s">
        <v>17</v>
      </c>
      <c r="C125" s="41">
        <v>1000</v>
      </c>
      <c r="D125" s="41">
        <v>1000</v>
      </c>
      <c r="E125" s="41">
        <v>0</v>
      </c>
      <c r="F125" s="41">
        <v>0</v>
      </c>
      <c r="G125" s="41">
        <v>0</v>
      </c>
      <c r="H125" s="41">
        <v>0</v>
      </c>
      <c r="I125" s="41">
        <v>0</v>
      </c>
      <c r="J125" s="41">
        <v>0</v>
      </c>
      <c r="K125" s="41">
        <v>0</v>
      </c>
      <c r="L125" s="41">
        <v>0</v>
      </c>
      <c r="M125" s="40">
        <v>2.5</v>
      </c>
      <c r="N125" s="40"/>
    </row>
    <row r="126" spans="1:14" x14ac:dyDescent="0.25">
      <c r="A126" s="11" t="s">
        <v>18</v>
      </c>
      <c r="B126" s="12" t="s">
        <v>19</v>
      </c>
      <c r="C126" s="41"/>
      <c r="D126" s="41"/>
      <c r="E126" s="41"/>
      <c r="F126" s="41"/>
      <c r="G126" s="41"/>
      <c r="H126" s="41"/>
      <c r="I126" s="41"/>
      <c r="J126" s="41"/>
      <c r="K126" s="41"/>
      <c r="L126" s="41"/>
      <c r="M126" s="40"/>
      <c r="N126" s="40"/>
    </row>
    <row r="127" spans="1:14" x14ac:dyDescent="0.25">
      <c r="A127" s="11" t="s">
        <v>20</v>
      </c>
      <c r="B127" s="12" t="s">
        <v>21</v>
      </c>
      <c r="C127" s="41">
        <v>123.6</v>
      </c>
      <c r="D127" s="41">
        <v>123.6</v>
      </c>
      <c r="E127" s="41">
        <v>0</v>
      </c>
      <c r="F127" s="41">
        <v>0</v>
      </c>
      <c r="G127" s="41">
        <v>0</v>
      </c>
      <c r="H127" s="41">
        <v>0</v>
      </c>
      <c r="I127" s="41">
        <v>0</v>
      </c>
      <c r="J127" s="41">
        <v>0</v>
      </c>
      <c r="K127" s="41">
        <v>0</v>
      </c>
      <c r="L127" s="41">
        <v>0</v>
      </c>
      <c r="M127" s="40"/>
      <c r="N127" s="40"/>
    </row>
    <row r="128" spans="1:14" ht="22.5" x14ac:dyDescent="0.25">
      <c r="A128" s="11" t="s">
        <v>22</v>
      </c>
      <c r="B128" s="12" t="s">
        <v>23</v>
      </c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</row>
    <row r="129" spans="1:14" x14ac:dyDescent="0.25">
      <c r="A129" s="11" t="s">
        <v>24</v>
      </c>
      <c r="B129" s="12" t="s">
        <v>25</v>
      </c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</row>
    <row r="130" spans="1:14" x14ac:dyDescent="0.25">
      <c r="A130" s="11" t="s">
        <v>26</v>
      </c>
      <c r="B130" s="12" t="s">
        <v>17</v>
      </c>
      <c r="C130" s="41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</row>
    <row r="131" spans="1:14" x14ac:dyDescent="0.25">
      <c r="A131" s="11" t="s">
        <v>27</v>
      </c>
      <c r="B131" s="12" t="s">
        <v>19</v>
      </c>
      <c r="C131" s="41"/>
      <c r="D131" s="41"/>
      <c r="E131" s="41"/>
      <c r="F131" s="41"/>
      <c r="G131" s="41"/>
      <c r="H131" s="41"/>
      <c r="I131" s="41"/>
      <c r="J131" s="41"/>
      <c r="K131" s="41"/>
      <c r="L131" s="41"/>
      <c r="M131" s="41"/>
      <c r="N131" s="41"/>
    </row>
    <row r="132" spans="1:14" x14ac:dyDescent="0.25">
      <c r="A132" s="11" t="s">
        <v>28</v>
      </c>
      <c r="B132" s="12" t="s">
        <v>21</v>
      </c>
      <c r="C132" s="41"/>
      <c r="D132" s="41"/>
      <c r="E132" s="41"/>
      <c r="F132" s="41"/>
      <c r="G132" s="41"/>
      <c r="H132" s="41"/>
      <c r="I132" s="41"/>
      <c r="J132" s="41"/>
      <c r="K132" s="41"/>
      <c r="L132" s="41"/>
      <c r="M132" s="41"/>
      <c r="N132" s="41"/>
    </row>
    <row r="133" spans="1:14" ht="22.5" x14ac:dyDescent="0.25">
      <c r="A133" s="11" t="s">
        <v>29</v>
      </c>
      <c r="B133" s="12" t="s">
        <v>23</v>
      </c>
      <c r="C133" s="41"/>
      <c r="D133" s="41"/>
      <c r="E133" s="41"/>
      <c r="F133" s="41"/>
      <c r="G133" s="41"/>
      <c r="H133" s="41"/>
      <c r="I133" s="41"/>
      <c r="J133" s="41"/>
      <c r="K133" s="41"/>
      <c r="L133" s="41"/>
      <c r="M133" s="41"/>
      <c r="N133" s="41"/>
    </row>
    <row r="134" spans="1:14" ht="105" x14ac:dyDescent="0.25">
      <c r="A134" s="14" t="s">
        <v>39</v>
      </c>
      <c r="B134" s="15" t="s">
        <v>40</v>
      </c>
      <c r="C134" s="42">
        <v>123.6</v>
      </c>
      <c r="D134" s="42">
        <v>123.6</v>
      </c>
      <c r="E134" s="42">
        <v>0</v>
      </c>
      <c r="F134" s="42">
        <v>0</v>
      </c>
      <c r="G134" s="42">
        <v>0</v>
      </c>
      <c r="H134" s="42">
        <v>0</v>
      </c>
      <c r="I134" s="42">
        <v>0</v>
      </c>
      <c r="J134" s="42">
        <v>0</v>
      </c>
      <c r="K134" s="42">
        <v>0</v>
      </c>
      <c r="L134" s="42">
        <v>0</v>
      </c>
      <c r="M134" s="43">
        <v>2.5</v>
      </c>
      <c r="N134" s="43"/>
    </row>
    <row r="135" spans="1:14" x14ac:dyDescent="0.25">
      <c r="A135" s="18"/>
      <c r="B135" s="19" t="s">
        <v>17</v>
      </c>
      <c r="C135" s="44">
        <v>1000</v>
      </c>
      <c r="D135" s="44">
        <v>1000</v>
      </c>
      <c r="E135" s="44"/>
      <c r="F135" s="44"/>
      <c r="G135" s="44"/>
      <c r="H135" s="44"/>
      <c r="I135" s="44"/>
      <c r="J135" s="44"/>
      <c r="K135" s="44"/>
      <c r="L135" s="44"/>
      <c r="M135" s="44"/>
      <c r="N135" s="44"/>
    </row>
    <row r="136" spans="1:14" x14ac:dyDescent="0.25">
      <c r="A136" s="18"/>
      <c r="B136" s="19" t="s">
        <v>19</v>
      </c>
      <c r="C136" s="44"/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</row>
    <row r="137" spans="1:14" x14ac:dyDescent="0.25">
      <c r="A137" s="18"/>
      <c r="B137" s="19" t="s">
        <v>21</v>
      </c>
      <c r="C137" s="44">
        <v>123.6</v>
      </c>
      <c r="D137" s="44">
        <v>123.6</v>
      </c>
      <c r="E137" s="44"/>
      <c r="F137" s="44"/>
      <c r="G137" s="44"/>
      <c r="H137" s="44"/>
      <c r="I137" s="44"/>
      <c r="J137" s="44"/>
      <c r="K137" s="44"/>
      <c r="L137" s="44"/>
      <c r="M137" s="44"/>
      <c r="N137" s="44"/>
    </row>
    <row r="138" spans="1:14" x14ac:dyDescent="0.25">
      <c r="A138" s="18"/>
      <c r="B138" s="19" t="s">
        <v>23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21"/>
    </row>
    <row r="139" spans="1:14" x14ac:dyDescent="0.25">
      <c r="A139" s="34"/>
      <c r="B139" s="35"/>
      <c r="C139" s="36"/>
      <c r="D139" s="36"/>
      <c r="E139" s="36"/>
      <c r="F139" s="36"/>
      <c r="G139" s="36"/>
      <c r="H139" s="36"/>
      <c r="I139" s="36"/>
      <c r="J139" s="36"/>
      <c r="K139" s="36"/>
      <c r="L139" s="36"/>
      <c r="M139" s="36"/>
      <c r="N139" s="35"/>
    </row>
    <row r="140" spans="1:14" ht="15" customHeight="1" x14ac:dyDescent="0.25">
      <c r="A140" s="55" t="s">
        <v>35</v>
      </c>
      <c r="B140" s="55"/>
      <c r="C140" s="55"/>
      <c r="D140" s="55"/>
      <c r="E140" s="55"/>
      <c r="F140" s="55"/>
      <c r="G140" s="55"/>
      <c r="H140" s="37"/>
      <c r="I140" s="37"/>
      <c r="J140" s="57" t="s">
        <v>36</v>
      </c>
      <c r="K140" s="57"/>
      <c r="L140" s="57"/>
      <c r="M140" s="57"/>
      <c r="N140" s="57"/>
    </row>
    <row r="141" spans="1:14" ht="15" customHeight="1" x14ac:dyDescent="0.25">
      <c r="A141" s="45"/>
      <c r="B141" s="45"/>
      <c r="C141" s="45"/>
      <c r="D141" s="45"/>
      <c r="E141" s="45"/>
      <c r="F141" s="45"/>
      <c r="G141" s="45"/>
      <c r="H141" s="37"/>
      <c r="I141" s="37"/>
      <c r="J141" s="46"/>
      <c r="K141" s="46"/>
      <c r="L141" s="46"/>
      <c r="M141" s="46"/>
      <c r="N141" s="46"/>
    </row>
    <row r="142" spans="1:14" ht="15" customHeight="1" x14ac:dyDescent="0.25">
      <c r="A142" s="56" t="s">
        <v>37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</row>
    <row r="143" spans="1:14" x14ac:dyDescent="0.25">
      <c r="A143" s="56"/>
      <c r="B143" s="56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6"/>
      <c r="N143" s="56"/>
    </row>
    <row r="144" spans="1:14" x14ac:dyDescent="0.25">
      <c r="A144" s="56"/>
      <c r="B144" s="56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6"/>
      <c r="N144" s="56"/>
    </row>
    <row r="145" spans="1:14" x14ac:dyDescent="0.25">
      <c r="A145" s="56"/>
      <c r="B145" s="56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</row>
    <row r="146" spans="1:14" x14ac:dyDescent="0.25">
      <c r="A146" s="56"/>
      <c r="B146" s="56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</row>
    <row r="147" spans="1:14" x14ac:dyDescent="0.25">
      <c r="A147" s="56"/>
      <c r="B147" s="56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6"/>
      <c r="N147" s="56"/>
    </row>
    <row r="148" spans="1:14" x14ac:dyDescent="0.25">
      <c r="A148" s="56"/>
      <c r="B148" s="56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6"/>
      <c r="N148" s="56"/>
    </row>
  </sheetData>
  <mergeCells count="48">
    <mergeCell ref="N11:N13"/>
    <mergeCell ref="K110:N110"/>
    <mergeCell ref="A140:G140"/>
    <mergeCell ref="A142:N148"/>
    <mergeCell ref="J140:N140"/>
    <mergeCell ref="A117:N117"/>
    <mergeCell ref="A118:N118"/>
    <mergeCell ref="A120:A122"/>
    <mergeCell ref="B120:B122"/>
    <mergeCell ref="C120:J120"/>
    <mergeCell ref="M120:M122"/>
    <mergeCell ref="N120:N122"/>
    <mergeCell ref="A112:N112"/>
    <mergeCell ref="A113:N113"/>
    <mergeCell ref="A114:N114"/>
    <mergeCell ref="A115:N115"/>
    <mergeCell ref="A51:N51"/>
    <mergeCell ref="A6:N6"/>
    <mergeCell ref="A53:N53"/>
    <mergeCell ref="A52:N52"/>
    <mergeCell ref="A116:N116"/>
    <mergeCell ref="A97:G97"/>
    <mergeCell ref="A99:N105"/>
    <mergeCell ref="J97:N97"/>
    <mergeCell ref="A54:N54"/>
    <mergeCell ref="A55:N55"/>
    <mergeCell ref="A57:A59"/>
    <mergeCell ref="B57:B59"/>
    <mergeCell ref="C57:J57"/>
    <mergeCell ref="M57:M59"/>
    <mergeCell ref="N57:N59"/>
    <mergeCell ref="K47:N47"/>
    <mergeCell ref="K1:N1"/>
    <mergeCell ref="A3:N3"/>
    <mergeCell ref="A4:N4"/>
    <mergeCell ref="A49:N49"/>
    <mergeCell ref="A50:N50"/>
    <mergeCell ref="A36:G36"/>
    <mergeCell ref="J36:N36"/>
    <mergeCell ref="A38:N44"/>
    <mergeCell ref="A5:N5"/>
    <mergeCell ref="A7:N7"/>
    <mergeCell ref="A8:N8"/>
    <mergeCell ref="A9:N9"/>
    <mergeCell ref="A11:A13"/>
    <mergeCell ref="B11:B13"/>
    <mergeCell ref="C11:J11"/>
    <mergeCell ref="M11:M1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Годовой отчет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2022-08-04T05:12:24Z</dcterms:modified>
</cp:coreProperties>
</file>